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EstaPasta_de_trabalho"/>
  <bookViews>
    <workbookView xWindow="-120" yWindow="-120" windowWidth="20730" windowHeight="11160" activeTab="5"/>
  </bookViews>
  <sheets>
    <sheet name="Premissas" sheetId="5" r:id="rId1"/>
    <sheet name="DRE" sheetId="1" r:id="rId2"/>
    <sheet name="FLuxo de Caixa" sheetId="6" r:id="rId3"/>
    <sheet name="OPEX - Custos" sheetId="4" r:id="rId4"/>
    <sheet name="CAPEX - Investimentos" sheetId="3" r:id="rId5"/>
    <sheet name="orcamento" sheetId="9" r:id="rId6"/>
    <sheet name="Folha Salarial " sheetId="2" r:id="rId7"/>
    <sheet name="Consumo Agua" sheetId="7" r:id="rId8"/>
  </sheets>
  <definedNames>
    <definedName name="ESPAÇO">#REF!</definedName>
    <definedName name="ESPAÇOS">#REF!</definedName>
    <definedName name="JR_PAGE_ANCHOR_0_1" localSheetId="5">orcamento!$A$1</definedName>
    <definedName name="JR_PAGE_ANCHOR_0_1">#REF!</definedName>
    <definedName name="LOCAÇÃO">#REF!</definedName>
    <definedName name="LOCAÇÃO1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3" l="1"/>
  <c r="C7" i="5"/>
  <c r="C5" i="5"/>
  <c r="C6" i="5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C13" i="1"/>
  <c r="D6" i="1"/>
  <c r="B9" i="3" l="1"/>
  <c r="B8" i="3"/>
  <c r="B12" i="3"/>
  <c r="B11" i="3"/>
  <c r="B10" i="3"/>
  <c r="H10" i="3" l="1"/>
  <c r="E10" i="3"/>
  <c r="I10" i="3"/>
  <c r="F10" i="3"/>
  <c r="H12" i="3"/>
  <c r="E12" i="3"/>
  <c r="I12" i="3"/>
  <c r="F12" i="3"/>
  <c r="H9" i="3"/>
  <c r="E9" i="3"/>
  <c r="I9" i="3"/>
  <c r="F9" i="3"/>
  <c r="I11" i="3"/>
  <c r="F11" i="3"/>
  <c r="H11" i="3"/>
  <c r="E11" i="3"/>
  <c r="H8" i="3"/>
  <c r="E8" i="3"/>
  <c r="D8" i="3" s="1"/>
  <c r="I8" i="3"/>
  <c r="F8" i="3"/>
  <c r="E15" i="4"/>
  <c r="F6" i="2"/>
  <c r="F7" i="2"/>
  <c r="F8" i="2"/>
  <c r="F9" i="2"/>
  <c r="F10" i="2"/>
  <c r="F11" i="2"/>
  <c r="F13" i="2"/>
  <c r="F12" i="2"/>
  <c r="D5" i="2"/>
  <c r="E8" i="2"/>
  <c r="E16" i="4"/>
  <c r="E13" i="4"/>
  <c r="D14" i="4"/>
  <c r="D7" i="4"/>
  <c r="D9" i="4"/>
  <c r="G12" i="3" l="1"/>
  <c r="G11" i="3"/>
  <c r="G8" i="3"/>
  <c r="E12" i="4"/>
  <c r="D12" i="4" s="1"/>
  <c r="G10" i="3"/>
  <c r="G9" i="3"/>
  <c r="AD6" i="3"/>
  <c r="AB10" i="6" s="1"/>
  <c r="AB9" i="6" s="1"/>
  <c r="Y6" i="3"/>
  <c r="W10" i="6" s="1"/>
  <c r="W9" i="6" s="1"/>
  <c r="T6" i="3"/>
  <c r="R10" i="6" s="1"/>
  <c r="R9" i="6" s="1"/>
  <c r="O6" i="3"/>
  <c r="J6" i="3"/>
  <c r="C18" i="1"/>
  <c r="C21" i="1" s="1"/>
  <c r="I10" i="6"/>
  <c r="I9" i="6" s="1"/>
  <c r="U10" i="6"/>
  <c r="U9" i="6" s="1"/>
  <c r="AE10" i="6"/>
  <c r="AE9" i="6" s="1"/>
  <c r="A24" i="6"/>
  <c r="A12" i="6"/>
  <c r="A13" i="1"/>
  <c r="A17" i="1"/>
  <c r="A23" i="1"/>
  <c r="B19" i="3"/>
  <c r="C9" i="1"/>
  <c r="C8" i="1"/>
  <c r="B13" i="3"/>
  <c r="C10" i="5" s="1"/>
  <c r="K6" i="3"/>
  <c r="L6" i="3"/>
  <c r="J10" i="6" s="1"/>
  <c r="J9" i="6" s="1"/>
  <c r="M6" i="3"/>
  <c r="K10" i="6" s="1"/>
  <c r="K9" i="6" s="1"/>
  <c r="N6" i="3"/>
  <c r="L10" i="6" s="1"/>
  <c r="L9" i="6" s="1"/>
  <c r="P6" i="3"/>
  <c r="N10" i="6" s="1"/>
  <c r="N9" i="6" s="1"/>
  <c r="Q6" i="3"/>
  <c r="O10" i="6" s="1"/>
  <c r="O9" i="6" s="1"/>
  <c r="R6" i="3"/>
  <c r="P10" i="6" s="1"/>
  <c r="P9" i="6" s="1"/>
  <c r="S6" i="3"/>
  <c r="Q10" i="6" s="1"/>
  <c r="Q9" i="6" s="1"/>
  <c r="U6" i="3"/>
  <c r="S10" i="6" s="1"/>
  <c r="S9" i="6" s="1"/>
  <c r="V6" i="3"/>
  <c r="T10" i="6" s="1"/>
  <c r="T9" i="6" s="1"/>
  <c r="W6" i="3"/>
  <c r="X6" i="3"/>
  <c r="V10" i="6" s="1"/>
  <c r="V9" i="6" s="1"/>
  <c r="Z6" i="3"/>
  <c r="X10" i="6" s="1"/>
  <c r="X9" i="6" s="1"/>
  <c r="AA6" i="3"/>
  <c r="Y10" i="6" s="1"/>
  <c r="Y9" i="6" s="1"/>
  <c r="AB6" i="3"/>
  <c r="Z10" i="6" s="1"/>
  <c r="Z9" i="6" s="1"/>
  <c r="AC6" i="3"/>
  <c r="AA10" i="6" s="1"/>
  <c r="AA9" i="6" s="1"/>
  <c r="AE6" i="3"/>
  <c r="AC10" i="6" s="1"/>
  <c r="AC9" i="6" s="1"/>
  <c r="AF6" i="3"/>
  <c r="AD10" i="6" s="1"/>
  <c r="AD9" i="6" s="1"/>
  <c r="AG6" i="3"/>
  <c r="AH6" i="3"/>
  <c r="AF10" i="6" s="1"/>
  <c r="AF9" i="6" s="1"/>
  <c r="E11" i="4"/>
  <c r="E7" i="2"/>
  <c r="E9" i="2"/>
  <c r="E10" i="2"/>
  <c r="E11" i="2"/>
  <c r="E12" i="2"/>
  <c r="E13" i="2"/>
  <c r="E6" i="2"/>
  <c r="C7" i="1" l="1"/>
  <c r="E5" i="2"/>
  <c r="F5" i="2" s="1"/>
  <c r="D12" i="3"/>
  <c r="D11" i="3"/>
  <c r="D10" i="3"/>
  <c r="D9" i="3"/>
  <c r="H10" i="6"/>
  <c r="H9" i="6" s="1"/>
  <c r="C20" i="1"/>
  <c r="C19" i="1" s="1"/>
  <c r="M10" i="6"/>
  <c r="M9" i="6" s="1"/>
  <c r="D14" i="1" l="1"/>
  <c r="AB14" i="1"/>
  <c r="M14" i="1"/>
  <c r="AC14" i="1"/>
  <c r="N14" i="1"/>
  <c r="AD14" i="1"/>
  <c r="S14" i="1"/>
  <c r="E14" i="1"/>
  <c r="V14" i="1"/>
  <c r="AA14" i="1"/>
  <c r="I14" i="1"/>
  <c r="J14" i="1"/>
  <c r="O14" i="1"/>
  <c r="AF14" i="1"/>
  <c r="Q14" i="1"/>
  <c r="C14" i="1"/>
  <c r="R14" i="1"/>
  <c r="G14" i="1"/>
  <c r="W14" i="1"/>
  <c r="T14" i="1"/>
  <c r="U14" i="1"/>
  <c r="F14" i="1"/>
  <c r="K14" i="1"/>
  <c r="X14" i="1"/>
  <c r="Y14" i="1"/>
  <c r="Z14" i="1"/>
  <c r="AE14" i="1"/>
  <c r="P14" i="1"/>
  <c r="L14" i="1"/>
  <c r="H14" i="1"/>
  <c r="A14" i="1" l="1"/>
  <c r="A22" i="6" l="1"/>
  <c r="A19" i="6"/>
  <c r="A20" i="6" l="1"/>
  <c r="A21" i="6"/>
  <c r="A23" i="6" l="1"/>
  <c r="D18" i="1" l="1"/>
  <c r="D20" i="1" l="1"/>
  <c r="D21" i="1"/>
  <c r="E6" i="1"/>
  <c r="E18" i="1" s="1"/>
  <c r="D8" i="1"/>
  <c r="D9" i="1"/>
  <c r="C10" i="1"/>
  <c r="D7" i="1" l="1"/>
  <c r="D10" i="1" s="1"/>
  <c r="E21" i="1"/>
  <c r="E20" i="1"/>
  <c r="D19" i="1"/>
  <c r="F6" i="1"/>
  <c r="F18" i="1" s="1"/>
  <c r="E8" i="1"/>
  <c r="E9" i="1"/>
  <c r="E7" i="1" l="1"/>
  <c r="E10" i="1" s="1"/>
  <c r="E19" i="1"/>
  <c r="F21" i="1"/>
  <c r="F20" i="1"/>
  <c r="G6" i="1"/>
  <c r="H6" i="1" s="1"/>
  <c r="F8" i="1"/>
  <c r="F9" i="1"/>
  <c r="F7" i="3"/>
  <c r="F6" i="3" s="1"/>
  <c r="D10" i="6" s="1"/>
  <c r="D9" i="6" s="1"/>
  <c r="F7" i="1" l="1"/>
  <c r="F10" i="1" s="1"/>
  <c r="G18" i="1"/>
  <c r="G21" i="1" s="1"/>
  <c r="F19" i="1"/>
  <c r="H7" i="3"/>
  <c r="H6" i="3" s="1"/>
  <c r="F10" i="6" s="1"/>
  <c r="F9" i="6" s="1"/>
  <c r="I7" i="3"/>
  <c r="I6" i="3" s="1"/>
  <c r="G10" i="6" s="1"/>
  <c r="G9" i="6" s="1"/>
  <c r="E7" i="3"/>
  <c r="G7" i="3"/>
  <c r="G6" i="3" s="1"/>
  <c r="E10" i="6" s="1"/>
  <c r="E9" i="6" s="1"/>
  <c r="H18" i="1"/>
  <c r="G9" i="1"/>
  <c r="G8" i="1"/>
  <c r="G20" i="1" l="1"/>
  <c r="G19" i="1" s="1"/>
  <c r="G7" i="1"/>
  <c r="G10" i="1" s="1"/>
  <c r="D7" i="3"/>
  <c r="H20" i="1"/>
  <c r="H21" i="1"/>
  <c r="E6" i="3"/>
  <c r="B7" i="3"/>
  <c r="C9" i="5" s="1"/>
  <c r="I6" i="1"/>
  <c r="I18" i="1" s="1"/>
  <c r="H8" i="1"/>
  <c r="H9" i="1"/>
  <c r="H7" i="1" l="1"/>
  <c r="H10" i="1" s="1"/>
  <c r="D6" i="3"/>
  <c r="F18" i="3"/>
  <c r="G20" i="3" s="1"/>
  <c r="C10" i="6"/>
  <c r="E18" i="3"/>
  <c r="F20" i="3" s="1"/>
  <c r="G18" i="3" s="1"/>
  <c r="H20" i="3" s="1"/>
  <c r="H19" i="1"/>
  <c r="I21" i="1"/>
  <c r="I20" i="1"/>
  <c r="B6" i="3"/>
  <c r="C8" i="5" s="1"/>
  <c r="J6" i="1"/>
  <c r="J18" i="1" s="1"/>
  <c r="I8" i="1"/>
  <c r="I9" i="1"/>
  <c r="I7" i="1" l="1"/>
  <c r="I10" i="1" s="1"/>
  <c r="F15" i="1"/>
  <c r="F8" i="6" s="1"/>
  <c r="I18" i="3"/>
  <c r="J20" i="3" s="1"/>
  <c r="H15" i="1" s="1"/>
  <c r="H8" i="6" s="1"/>
  <c r="E15" i="1"/>
  <c r="E8" i="6" s="1"/>
  <c r="H18" i="3"/>
  <c r="I20" i="3" s="1"/>
  <c r="D15" i="1"/>
  <c r="C9" i="6"/>
  <c r="A10" i="6"/>
  <c r="I19" i="1"/>
  <c r="J21" i="1"/>
  <c r="J20" i="1"/>
  <c r="K6" i="1"/>
  <c r="K18" i="1" s="1"/>
  <c r="J9" i="1"/>
  <c r="J8" i="1"/>
  <c r="J7" i="1" l="1"/>
  <c r="J10" i="1" s="1"/>
  <c r="K18" i="3"/>
  <c r="L20" i="3" s="1"/>
  <c r="J15" i="1" s="1"/>
  <c r="J8" i="6" s="1"/>
  <c r="G15" i="1"/>
  <c r="G8" i="6" s="1"/>
  <c r="J18" i="3"/>
  <c r="K20" i="3" s="1"/>
  <c r="M18" i="3"/>
  <c r="N20" i="3" s="1"/>
  <c r="O18" i="3" s="1"/>
  <c r="J19" i="1"/>
  <c r="A9" i="6"/>
  <c r="D8" i="6"/>
  <c r="K21" i="1"/>
  <c r="K20" i="1"/>
  <c r="L6" i="1"/>
  <c r="M6" i="1" s="1"/>
  <c r="K9" i="1"/>
  <c r="K8" i="1"/>
  <c r="K7" i="1" l="1"/>
  <c r="K10" i="1" s="1"/>
  <c r="L18" i="3"/>
  <c r="M20" i="3" s="1"/>
  <c r="I15" i="1"/>
  <c r="I8" i="6" s="1"/>
  <c r="L15" i="1"/>
  <c r="P20" i="3"/>
  <c r="L18" i="1"/>
  <c r="L20" i="1" s="1"/>
  <c r="K19" i="1"/>
  <c r="M18" i="1"/>
  <c r="L8" i="1"/>
  <c r="L9" i="1"/>
  <c r="L7" i="1" l="1"/>
  <c r="L10" i="1" s="1"/>
  <c r="L21" i="1"/>
  <c r="K15" i="1"/>
  <c r="K8" i="6" s="1"/>
  <c r="N18" i="3"/>
  <c r="O20" i="3" s="1"/>
  <c r="N15" i="1"/>
  <c r="N8" i="6" s="1"/>
  <c r="Q18" i="3"/>
  <c r="R20" i="3" s="1"/>
  <c r="L8" i="6"/>
  <c r="M21" i="1"/>
  <c r="M20" i="1"/>
  <c r="L19" i="1"/>
  <c r="N6" i="1"/>
  <c r="N18" i="1" s="1"/>
  <c r="M8" i="1"/>
  <c r="M9" i="1"/>
  <c r="M7" i="1" l="1"/>
  <c r="M10" i="1" s="1"/>
  <c r="M15" i="1"/>
  <c r="M8" i="6" s="1"/>
  <c r="P18" i="3"/>
  <c r="Q20" i="3" s="1"/>
  <c r="P15" i="1"/>
  <c r="P8" i="6" s="1"/>
  <c r="S18" i="3"/>
  <c r="T20" i="3" s="1"/>
  <c r="U18" i="3" s="1"/>
  <c r="M19" i="1"/>
  <c r="N21" i="1"/>
  <c r="N20" i="1"/>
  <c r="O6" i="1"/>
  <c r="O18" i="1" s="1"/>
  <c r="N8" i="1"/>
  <c r="N9" i="1"/>
  <c r="N7" i="1" l="1"/>
  <c r="N10" i="1" s="1"/>
  <c r="R18" i="3"/>
  <c r="S20" i="3" s="1"/>
  <c r="O15" i="1"/>
  <c r="O8" i="6" s="1"/>
  <c r="R15" i="1"/>
  <c r="R8" i="6" s="1"/>
  <c r="V20" i="3"/>
  <c r="N19" i="1"/>
  <c r="O20" i="1"/>
  <c r="O21" i="1"/>
  <c r="P6" i="1"/>
  <c r="P18" i="1" s="1"/>
  <c r="O9" i="1"/>
  <c r="O8" i="1"/>
  <c r="O7" i="1" l="1"/>
  <c r="O10" i="1" s="1"/>
  <c r="Q15" i="1"/>
  <c r="Q8" i="6" s="1"/>
  <c r="T18" i="3"/>
  <c r="U20" i="3" s="1"/>
  <c r="T15" i="1"/>
  <c r="T8" i="6" s="1"/>
  <c r="W18" i="3"/>
  <c r="X20" i="3" s="1"/>
  <c r="P20" i="1"/>
  <c r="P21" i="1"/>
  <c r="O19" i="1"/>
  <c r="Q6" i="1"/>
  <c r="R6" i="1" s="1"/>
  <c r="P8" i="1"/>
  <c r="P9" i="1"/>
  <c r="P7" i="1" l="1"/>
  <c r="P10" i="1" s="1"/>
  <c r="V18" i="3"/>
  <c r="W20" i="3" s="1"/>
  <c r="S15" i="1"/>
  <c r="S8" i="6" s="1"/>
  <c r="V15" i="1"/>
  <c r="V8" i="6" s="1"/>
  <c r="Y18" i="3"/>
  <c r="Z20" i="3" s="1"/>
  <c r="AA18" i="3" s="1"/>
  <c r="Q18" i="1"/>
  <c r="Q21" i="1" s="1"/>
  <c r="P19" i="1"/>
  <c r="R18" i="1"/>
  <c r="Q8" i="1"/>
  <c r="Q9" i="1"/>
  <c r="Q20" i="1" l="1"/>
  <c r="Q19" i="1" s="1"/>
  <c r="Q7" i="1"/>
  <c r="Q10" i="1" s="1"/>
  <c r="X18" i="3"/>
  <c r="Y20" i="3" s="1"/>
  <c r="U15" i="1"/>
  <c r="U8" i="6" s="1"/>
  <c r="X15" i="1"/>
  <c r="X8" i="6" s="1"/>
  <c r="AB20" i="3"/>
  <c r="R21" i="1"/>
  <c r="R20" i="1"/>
  <c r="S6" i="1"/>
  <c r="S18" i="1" s="1"/>
  <c r="R9" i="1"/>
  <c r="R8" i="1"/>
  <c r="R7" i="1" l="1"/>
  <c r="R10" i="1" s="1"/>
  <c r="W15" i="1"/>
  <c r="W8" i="6" s="1"/>
  <c r="Z18" i="3"/>
  <c r="AA20" i="3" s="1"/>
  <c r="Z15" i="1"/>
  <c r="Z8" i="6" s="1"/>
  <c r="AC18" i="3"/>
  <c r="AD20" i="3" s="1"/>
  <c r="R19" i="1"/>
  <c r="S21" i="1"/>
  <c r="S20" i="1"/>
  <c r="T6" i="1"/>
  <c r="T18" i="1" s="1"/>
  <c r="S9" i="1"/>
  <c r="S8" i="1"/>
  <c r="S7" i="1" l="1"/>
  <c r="S10" i="1" s="1"/>
  <c r="Y15" i="1"/>
  <c r="Y8" i="6" s="1"/>
  <c r="AB18" i="3"/>
  <c r="AC20" i="3" s="1"/>
  <c r="AB15" i="1"/>
  <c r="AB8" i="6" s="1"/>
  <c r="AE18" i="3"/>
  <c r="AF20" i="3" s="1"/>
  <c r="AG18" i="3" s="1"/>
  <c r="S19" i="1"/>
  <c r="T20" i="1"/>
  <c r="T21" i="1"/>
  <c r="U6" i="1"/>
  <c r="U18" i="1" s="1"/>
  <c r="T8" i="1"/>
  <c r="T9" i="1"/>
  <c r="T7" i="1" l="1"/>
  <c r="T10" i="1" s="1"/>
  <c r="AD18" i="3"/>
  <c r="AE20" i="3" s="1"/>
  <c r="AA15" i="1"/>
  <c r="AA8" i="6" s="1"/>
  <c r="AD15" i="1"/>
  <c r="AD8" i="6" s="1"/>
  <c r="AH20" i="3"/>
  <c r="U21" i="1"/>
  <c r="U20" i="1"/>
  <c r="T19" i="1"/>
  <c r="V6" i="1"/>
  <c r="W6" i="1" s="1"/>
  <c r="U8" i="1"/>
  <c r="U9" i="1"/>
  <c r="U7" i="1" l="1"/>
  <c r="U10" i="1" s="1"/>
  <c r="AC15" i="1"/>
  <c r="AC8" i="6" s="1"/>
  <c r="AF18" i="3"/>
  <c r="AG20" i="3" s="1"/>
  <c r="B20" i="3" s="1"/>
  <c r="AF15" i="1"/>
  <c r="V18" i="1"/>
  <c r="V21" i="1" s="1"/>
  <c r="U19" i="1"/>
  <c r="W18" i="1"/>
  <c r="V8" i="1"/>
  <c r="V9" i="1"/>
  <c r="V7" i="1" l="1"/>
  <c r="V10" i="1" s="1"/>
  <c r="AE15" i="1"/>
  <c r="AE8" i="6" s="1"/>
  <c r="AH18" i="3"/>
  <c r="AF8" i="6"/>
  <c r="V20" i="1"/>
  <c r="V19" i="1" s="1"/>
  <c r="W21" i="1"/>
  <c r="W20" i="1"/>
  <c r="X6" i="1"/>
  <c r="X18" i="1" s="1"/>
  <c r="W9" i="1"/>
  <c r="W8" i="1"/>
  <c r="W7" i="1" s="1"/>
  <c r="W10" i="1" s="1"/>
  <c r="A15" i="1" l="1"/>
  <c r="A8" i="6"/>
  <c r="W19" i="1"/>
  <c r="X20" i="1"/>
  <c r="X21" i="1"/>
  <c r="Y6" i="1"/>
  <c r="Y18" i="1" s="1"/>
  <c r="X8" i="1"/>
  <c r="X9" i="1"/>
  <c r="X7" i="1" l="1"/>
  <c r="X10" i="1" s="1"/>
  <c r="Y21" i="1"/>
  <c r="Y20" i="1"/>
  <c r="X19" i="1"/>
  <c r="Z6" i="1"/>
  <c r="Z18" i="1" s="1"/>
  <c r="Y8" i="1"/>
  <c r="Y9" i="1"/>
  <c r="Y7" i="1" l="1"/>
  <c r="Y10" i="1" s="1"/>
  <c r="Y19" i="1"/>
  <c r="Z21" i="1"/>
  <c r="Z20" i="1"/>
  <c r="AA6" i="1"/>
  <c r="AB6" i="1" s="1"/>
  <c r="Z9" i="1"/>
  <c r="Z8" i="1"/>
  <c r="Z7" i="1" l="1"/>
  <c r="Z10" i="1" s="1"/>
  <c r="AA18" i="1"/>
  <c r="AA21" i="1" s="1"/>
  <c r="AB18" i="1"/>
  <c r="Z19" i="1"/>
  <c r="AA9" i="1"/>
  <c r="AA8" i="1"/>
  <c r="AA7" i="1" l="1"/>
  <c r="AA10" i="1" s="1"/>
  <c r="AA20" i="1"/>
  <c r="AA19" i="1" s="1"/>
  <c r="AB20" i="1"/>
  <c r="AB21" i="1"/>
  <c r="AC6" i="1"/>
  <c r="AC18" i="1" s="1"/>
  <c r="AB8" i="1"/>
  <c r="AB9" i="1"/>
  <c r="AB7" i="1" l="1"/>
  <c r="AB10" i="1" s="1"/>
  <c r="AB19" i="1"/>
  <c r="AC21" i="1"/>
  <c r="AC20" i="1"/>
  <c r="AD6" i="1"/>
  <c r="AD18" i="1" s="1"/>
  <c r="AC8" i="1"/>
  <c r="AC9" i="1"/>
  <c r="AC7" i="1" l="1"/>
  <c r="AC10" i="1" s="1"/>
  <c r="AC19" i="1"/>
  <c r="AD21" i="1"/>
  <c r="AD20" i="1"/>
  <c r="AE6" i="1"/>
  <c r="AE18" i="1" s="1"/>
  <c r="AD8" i="1"/>
  <c r="AD9" i="1"/>
  <c r="AD7" i="1" l="1"/>
  <c r="AD10" i="1" s="1"/>
  <c r="AD19" i="1"/>
  <c r="AE20" i="1"/>
  <c r="AE21" i="1"/>
  <c r="AF6" i="1"/>
  <c r="AF18" i="1" s="1"/>
  <c r="AE9" i="1"/>
  <c r="AE8" i="1"/>
  <c r="AE7" i="1" l="1"/>
  <c r="AE10" i="1" s="1"/>
  <c r="AE19" i="1"/>
  <c r="AF20" i="1"/>
  <c r="AF21" i="1"/>
  <c r="A21" i="1" s="1"/>
  <c r="A18" i="1"/>
  <c r="AF8" i="1"/>
  <c r="AF9" i="1"/>
  <c r="A9" i="1" s="1"/>
  <c r="A6" i="1"/>
  <c r="E10" i="4" s="1"/>
  <c r="E6" i="4" s="1"/>
  <c r="A8" i="1" l="1"/>
  <c r="AF7" i="1"/>
  <c r="A7" i="1" s="1"/>
  <c r="D12" i="1"/>
  <c r="D11" i="1" s="1"/>
  <c r="D16" i="1" s="1"/>
  <c r="D22" i="1" s="1"/>
  <c r="D7" i="6" s="1"/>
  <c r="D6" i="6" s="1"/>
  <c r="D13" i="6" s="1"/>
  <c r="D14" i="6" s="1"/>
  <c r="T12" i="1"/>
  <c r="T11" i="1" s="1"/>
  <c r="T16" i="1" s="1"/>
  <c r="T22" i="1" s="1"/>
  <c r="T7" i="6" s="1"/>
  <c r="T6" i="6" s="1"/>
  <c r="T13" i="6" s="1"/>
  <c r="T14" i="6" s="1"/>
  <c r="E12" i="1"/>
  <c r="E11" i="1" s="1"/>
  <c r="E16" i="1" s="1"/>
  <c r="E22" i="1" s="1"/>
  <c r="E7" i="6" s="1"/>
  <c r="E6" i="6" s="1"/>
  <c r="E13" i="6" s="1"/>
  <c r="E14" i="6" s="1"/>
  <c r="U12" i="1"/>
  <c r="U11" i="1" s="1"/>
  <c r="U16" i="1" s="1"/>
  <c r="U22" i="1" s="1"/>
  <c r="U7" i="6" s="1"/>
  <c r="U6" i="6" s="1"/>
  <c r="U13" i="6" s="1"/>
  <c r="U14" i="6" s="1"/>
  <c r="J12" i="1"/>
  <c r="J11" i="1" s="1"/>
  <c r="J16" i="1" s="1"/>
  <c r="J22" i="1" s="1"/>
  <c r="J7" i="6" s="1"/>
  <c r="J6" i="6" s="1"/>
  <c r="J13" i="6" s="1"/>
  <c r="J14" i="6" s="1"/>
  <c r="Z12" i="1"/>
  <c r="Z11" i="1" s="1"/>
  <c r="Z16" i="1" s="1"/>
  <c r="Z22" i="1" s="1"/>
  <c r="Z7" i="6" s="1"/>
  <c r="Z6" i="6" s="1"/>
  <c r="Z13" i="6" s="1"/>
  <c r="Z14" i="6" s="1"/>
  <c r="K12" i="1"/>
  <c r="K11" i="1" s="1"/>
  <c r="K16" i="1" s="1"/>
  <c r="K22" i="1" s="1"/>
  <c r="K7" i="6" s="1"/>
  <c r="K6" i="6" s="1"/>
  <c r="K13" i="6" s="1"/>
  <c r="K14" i="6" s="1"/>
  <c r="AA12" i="1"/>
  <c r="AA11" i="1" s="1"/>
  <c r="AA16" i="1" s="1"/>
  <c r="AA22" i="1" s="1"/>
  <c r="AA7" i="6" s="1"/>
  <c r="AA6" i="6" s="1"/>
  <c r="AA13" i="6" s="1"/>
  <c r="AA14" i="6" s="1"/>
  <c r="I12" i="1"/>
  <c r="I11" i="1" s="1"/>
  <c r="I16" i="1" s="1"/>
  <c r="I22" i="1" s="1"/>
  <c r="I7" i="6" s="1"/>
  <c r="I6" i="6" s="1"/>
  <c r="I13" i="6" s="1"/>
  <c r="I14" i="6" s="1"/>
  <c r="Y12" i="1"/>
  <c r="Y11" i="1" s="1"/>
  <c r="Y16" i="1" s="1"/>
  <c r="Y22" i="1" s="1"/>
  <c r="Y7" i="6" s="1"/>
  <c r="Y6" i="6" s="1"/>
  <c r="Y13" i="6" s="1"/>
  <c r="Y14" i="6" s="1"/>
  <c r="AD12" i="1"/>
  <c r="AD11" i="1" s="1"/>
  <c r="AD16" i="1" s="1"/>
  <c r="AD22" i="1" s="1"/>
  <c r="AD7" i="6" s="1"/>
  <c r="AD6" i="6" s="1"/>
  <c r="AD13" i="6" s="1"/>
  <c r="AD14" i="6" s="1"/>
  <c r="O12" i="1"/>
  <c r="O11" i="1" s="1"/>
  <c r="O16" i="1" s="1"/>
  <c r="O22" i="1" s="1"/>
  <c r="O7" i="6" s="1"/>
  <c r="O6" i="6" s="1"/>
  <c r="O13" i="6" s="1"/>
  <c r="L12" i="1"/>
  <c r="L11" i="1" s="1"/>
  <c r="L16" i="1" s="1"/>
  <c r="L22" i="1" s="1"/>
  <c r="L7" i="6" s="1"/>
  <c r="L6" i="6" s="1"/>
  <c r="L13" i="6" s="1"/>
  <c r="AB12" i="1"/>
  <c r="AB11" i="1" s="1"/>
  <c r="AB16" i="1" s="1"/>
  <c r="AB22" i="1" s="1"/>
  <c r="AB7" i="6" s="1"/>
  <c r="AB6" i="6" s="1"/>
  <c r="AB13" i="6" s="1"/>
  <c r="AB14" i="6" s="1"/>
  <c r="AC12" i="1"/>
  <c r="AC11" i="1" s="1"/>
  <c r="AC16" i="1" s="1"/>
  <c r="AC22" i="1" s="1"/>
  <c r="AC7" i="6" s="1"/>
  <c r="AC6" i="6" s="1"/>
  <c r="AC13" i="6" s="1"/>
  <c r="AC14" i="6" s="1"/>
  <c r="R12" i="1"/>
  <c r="R11" i="1" s="1"/>
  <c r="R16" i="1" s="1"/>
  <c r="R22" i="1" s="1"/>
  <c r="R7" i="6" s="1"/>
  <c r="R6" i="6" s="1"/>
  <c r="R13" i="6" s="1"/>
  <c r="R14" i="6" s="1"/>
  <c r="S12" i="1"/>
  <c r="S11" i="1" s="1"/>
  <c r="S16" i="1" s="1"/>
  <c r="S22" i="1" s="1"/>
  <c r="S7" i="6" s="1"/>
  <c r="S6" i="6" s="1"/>
  <c r="S13" i="6" s="1"/>
  <c r="S14" i="6" s="1"/>
  <c r="P12" i="1"/>
  <c r="P11" i="1" s="1"/>
  <c r="P16" i="1" s="1"/>
  <c r="P22" i="1" s="1"/>
  <c r="P7" i="6" s="1"/>
  <c r="P6" i="6" s="1"/>
  <c r="P13" i="6" s="1"/>
  <c r="P14" i="6" s="1"/>
  <c r="Q12" i="1"/>
  <c r="Q11" i="1" s="1"/>
  <c r="Q16" i="1" s="1"/>
  <c r="Q22" i="1" s="1"/>
  <c r="Q7" i="6" s="1"/>
  <c r="Q6" i="6" s="1"/>
  <c r="Q13" i="6" s="1"/>
  <c r="Q14" i="6" s="1"/>
  <c r="V12" i="1"/>
  <c r="V11" i="1" s="1"/>
  <c r="V16" i="1" s="1"/>
  <c r="V22" i="1" s="1"/>
  <c r="V7" i="6" s="1"/>
  <c r="V6" i="6" s="1"/>
  <c r="V13" i="6" s="1"/>
  <c r="V14" i="6" s="1"/>
  <c r="W12" i="1"/>
  <c r="W11" i="1" s="1"/>
  <c r="W16" i="1" s="1"/>
  <c r="W22" i="1" s="1"/>
  <c r="W7" i="6" s="1"/>
  <c r="W6" i="6" s="1"/>
  <c r="W13" i="6" s="1"/>
  <c r="W14" i="6" s="1"/>
  <c r="H12" i="1"/>
  <c r="H11" i="1" s="1"/>
  <c r="H16" i="1" s="1"/>
  <c r="H22" i="1" s="1"/>
  <c r="H7" i="6" s="1"/>
  <c r="H6" i="6" s="1"/>
  <c r="H13" i="6" s="1"/>
  <c r="H14" i="6" s="1"/>
  <c r="X12" i="1"/>
  <c r="X11" i="1" s="1"/>
  <c r="X16" i="1" s="1"/>
  <c r="X22" i="1" s="1"/>
  <c r="X7" i="6" s="1"/>
  <c r="X6" i="6" s="1"/>
  <c r="X13" i="6" s="1"/>
  <c r="X14" i="6" s="1"/>
  <c r="N12" i="1"/>
  <c r="N11" i="1" s="1"/>
  <c r="N16" i="1" s="1"/>
  <c r="N22" i="1" s="1"/>
  <c r="N7" i="6" s="1"/>
  <c r="N6" i="6" s="1"/>
  <c r="N13" i="6" s="1"/>
  <c r="N14" i="6" s="1"/>
  <c r="AE12" i="1"/>
  <c r="AE11" i="1" s="1"/>
  <c r="AE16" i="1" s="1"/>
  <c r="AE22" i="1" s="1"/>
  <c r="AE7" i="6" s="1"/>
  <c r="AE6" i="6" s="1"/>
  <c r="AE13" i="6" s="1"/>
  <c r="M12" i="1"/>
  <c r="M11" i="1" s="1"/>
  <c r="M16" i="1" s="1"/>
  <c r="M22" i="1" s="1"/>
  <c r="M7" i="6" s="1"/>
  <c r="M6" i="6" s="1"/>
  <c r="M13" i="6" s="1"/>
  <c r="M14" i="6" s="1"/>
  <c r="C12" i="1"/>
  <c r="AF12" i="1"/>
  <c r="AF11" i="1" s="1"/>
  <c r="F12" i="1"/>
  <c r="F11" i="1" s="1"/>
  <c r="F16" i="1" s="1"/>
  <c r="F22" i="1" s="1"/>
  <c r="F7" i="6" s="1"/>
  <c r="F6" i="6" s="1"/>
  <c r="F13" i="6" s="1"/>
  <c r="F14" i="6" s="1"/>
  <c r="G12" i="1"/>
  <c r="G11" i="1" s="1"/>
  <c r="G16" i="1" s="1"/>
  <c r="G22" i="1" s="1"/>
  <c r="G7" i="6" s="1"/>
  <c r="G6" i="6" s="1"/>
  <c r="G13" i="6" s="1"/>
  <c r="G14" i="6" s="1"/>
  <c r="AF19" i="1"/>
  <c r="A19" i="1" s="1"/>
  <c r="A20" i="1"/>
  <c r="AF10" i="1"/>
  <c r="O14" i="6" l="1"/>
  <c r="C11" i="1"/>
  <c r="A12" i="1"/>
  <c r="L14" i="6"/>
  <c r="AE14" i="6"/>
  <c r="A10" i="1"/>
  <c r="C4" i="5" s="1"/>
  <c r="AF16" i="1"/>
  <c r="C16" i="1" l="1"/>
  <c r="C22" i="1" s="1"/>
  <c r="C7" i="6" s="1"/>
  <c r="C6" i="6" s="1"/>
  <c r="C13" i="6" s="1"/>
  <c r="A11" i="1"/>
  <c r="AE16" i="6"/>
  <c r="AF22" i="1"/>
  <c r="C15" i="6" l="1"/>
  <c r="D15" i="6" s="1"/>
  <c r="E15" i="6" s="1"/>
  <c r="F15" i="6" s="1"/>
  <c r="G15" i="6" s="1"/>
  <c r="H15" i="6" s="1"/>
  <c r="I15" i="6" s="1"/>
  <c r="J15" i="6" s="1"/>
  <c r="K15" i="6" s="1"/>
  <c r="L15" i="6" s="1"/>
  <c r="M15" i="6" s="1"/>
  <c r="N15" i="6" s="1"/>
  <c r="O15" i="6" s="1"/>
  <c r="P15" i="6" s="1"/>
  <c r="Q15" i="6" s="1"/>
  <c r="R15" i="6" s="1"/>
  <c r="S15" i="6" s="1"/>
  <c r="T15" i="6" s="1"/>
  <c r="U15" i="6" s="1"/>
  <c r="V15" i="6" s="1"/>
  <c r="W15" i="6" s="1"/>
  <c r="X15" i="6" s="1"/>
  <c r="Y15" i="6" s="1"/>
  <c r="Z15" i="6" s="1"/>
  <c r="AA15" i="6" s="1"/>
  <c r="AB15" i="6" s="1"/>
  <c r="AC15" i="6" s="1"/>
  <c r="AD15" i="6" s="1"/>
  <c r="AE15" i="6" s="1"/>
  <c r="C14" i="6"/>
  <c r="C16" i="6" s="1"/>
  <c r="D16" i="6" s="1"/>
  <c r="E16" i="6" s="1"/>
  <c r="F16" i="6" s="1"/>
  <c r="G16" i="6" s="1"/>
  <c r="H16" i="6" s="1"/>
  <c r="I16" i="6" s="1"/>
  <c r="J16" i="6" s="1"/>
  <c r="K16" i="6" s="1"/>
  <c r="L16" i="6" s="1"/>
  <c r="M16" i="6" s="1"/>
  <c r="N16" i="6" s="1"/>
  <c r="O16" i="6" s="1"/>
  <c r="P16" i="6" s="1"/>
  <c r="Q16" i="6" s="1"/>
  <c r="R16" i="6" s="1"/>
  <c r="S16" i="6" s="1"/>
  <c r="T16" i="6" s="1"/>
  <c r="U16" i="6" s="1"/>
  <c r="V16" i="6" s="1"/>
  <c r="W16" i="6" s="1"/>
  <c r="X16" i="6" s="1"/>
  <c r="Y16" i="6" s="1"/>
  <c r="Z16" i="6" s="1"/>
  <c r="AA16" i="6" s="1"/>
  <c r="AB16" i="6" s="1"/>
  <c r="AC16" i="6" s="1"/>
  <c r="AD16" i="6" s="1"/>
  <c r="A16" i="1"/>
  <c r="A22" i="1"/>
  <c r="AF7" i="6"/>
  <c r="A7" i="6" l="1"/>
  <c r="AF6" i="6"/>
  <c r="AF13" i="6" l="1"/>
  <c r="A6" i="6"/>
  <c r="C17" i="6" l="1"/>
  <c r="AF15" i="6"/>
  <c r="AF14" i="6"/>
  <c r="AF16" i="6" s="1"/>
  <c r="C18" i="6"/>
  <c r="C22" i="5" s="1"/>
  <c r="A13" i="6"/>
  <c r="A14" i="6" l="1"/>
  <c r="C21" i="5" l="1"/>
  <c r="D6" i="4"/>
</calcChain>
</file>

<file path=xl/sharedStrings.xml><?xml version="1.0" encoding="utf-8"?>
<sst xmlns="http://schemas.openxmlformats.org/spreadsheetml/2006/main" count="275" uniqueCount="220">
  <si>
    <t xml:space="preserve">ano </t>
  </si>
  <si>
    <t>ipca</t>
  </si>
  <si>
    <t>ISS</t>
  </si>
  <si>
    <t>DIRETOR GERAL ( coordenador)</t>
  </si>
  <si>
    <t>GERENTE DE GESTÃO DE CONTRATOS</t>
  </si>
  <si>
    <t>GERENTE ADMINISTRATIVO-FINANCEIRO¹</t>
  </si>
  <si>
    <t>AUXILIAR ADMINISTRATIVO - COMPRAS</t>
  </si>
  <si>
    <t>AUXILIAR ADMINISTRATIVO - FINANCEIRO</t>
  </si>
  <si>
    <t>ASSISTENTE ADMINISTRATIVO - SECRETARIA</t>
  </si>
  <si>
    <t>TÉCNICO DE INFRAESTRUTURA</t>
  </si>
  <si>
    <t>TÉCNICO DE MANUTENÇÃO</t>
  </si>
  <si>
    <t xml:space="preserve">Fonte: DER-ES ( tabela de referencias) </t>
  </si>
  <si>
    <t>https://der.es.gov.br/Media/der/Documentos/Tabela%20Referencial%20de%20Pre%C3%A7o/Servi%C3%A7os%20Rodovi%C3%A1rios%20(Novembro.2019)/Consultoria/1.%20Nota%20de%20uso%20do%20Referencial%20Consultoria.pdf</t>
  </si>
  <si>
    <t>https://der.es.gov.br/Media/der/Documentos/Tabela%20Referencial%20de%20Pre%C3%A7o/Servi%C3%A7os%20Rodovi%C3%A1rios%20(Novembro.2019)/Consultoria/M%C3%83O%20DE%20OBRA%20CONSULTORIA%20NOVEMBRO%202019.pdf</t>
  </si>
  <si>
    <t>encargos</t>
  </si>
  <si>
    <t xml:space="preserve">Energia </t>
  </si>
  <si>
    <t>IPTU</t>
  </si>
  <si>
    <t>Seguro Patrimonial e Civil</t>
  </si>
  <si>
    <t>Telefonia/Internet</t>
  </si>
  <si>
    <t xml:space="preserve">Verificador Independente </t>
  </si>
  <si>
    <t>Água</t>
  </si>
  <si>
    <t>CSLL</t>
  </si>
  <si>
    <t>PIS/COFINS</t>
  </si>
  <si>
    <t>1. Receita Bruta</t>
  </si>
  <si>
    <t xml:space="preserve">  2. Dedução com Impostos</t>
  </si>
  <si>
    <t>3. Receita Líquida</t>
  </si>
  <si>
    <t>4. Despesas</t>
  </si>
  <si>
    <t xml:space="preserve">     4.1 Despesas Operacionais</t>
  </si>
  <si>
    <t xml:space="preserve">     4.2 Outorga</t>
  </si>
  <si>
    <t xml:space="preserve">     4.3 Depreciação</t>
  </si>
  <si>
    <t>5. EBIT</t>
  </si>
  <si>
    <t xml:space="preserve">     5.1 Juros s/ Capital de Terceiros</t>
  </si>
  <si>
    <t>6. Base de Cáculo IRPJ e CSLL</t>
  </si>
  <si>
    <t>7. IRPJ &amp; CSLL</t>
  </si>
  <si>
    <t xml:space="preserve">     (-) CSLL</t>
  </si>
  <si>
    <t xml:space="preserve">     (-)  IR</t>
  </si>
  <si>
    <t>8. Lucro Líquido</t>
  </si>
  <si>
    <t xml:space="preserve">     PIS/COFINS</t>
  </si>
  <si>
    <t xml:space="preserve">     ISS</t>
  </si>
  <si>
    <t xml:space="preserve">Investimentos </t>
  </si>
  <si>
    <t>Investimentos Obrigatórios</t>
  </si>
  <si>
    <t xml:space="preserve">     Acesso ao Parque Estadual</t>
  </si>
  <si>
    <t xml:space="preserve">     Área Externa</t>
  </si>
  <si>
    <t xml:space="preserve">     Pavilhão 1</t>
  </si>
  <si>
    <t xml:space="preserve">     Pavilhão 2</t>
  </si>
  <si>
    <t xml:space="preserve">     Pavilhão 3</t>
  </si>
  <si>
    <t>Reinvestimentos</t>
  </si>
  <si>
    <t>Total Concessão</t>
  </si>
  <si>
    <t xml:space="preserve">     4.3 Folha Salarial</t>
  </si>
  <si>
    <t>Investimento acumulado</t>
  </si>
  <si>
    <t>% de amortização/depreciação</t>
  </si>
  <si>
    <t>Amortização/ depreciação</t>
  </si>
  <si>
    <t>Total</t>
  </si>
  <si>
    <t>Alíquota de IR</t>
  </si>
  <si>
    <t>Alíquota Adicional de IR</t>
  </si>
  <si>
    <t xml:space="preserve">Outorga Total </t>
  </si>
  <si>
    <t xml:space="preserve">Outorga Anual </t>
  </si>
  <si>
    <t>CAPEX Total</t>
  </si>
  <si>
    <t>Prazo</t>
  </si>
  <si>
    <t>30 anos</t>
  </si>
  <si>
    <t xml:space="preserve">Base de Cálculo Lucro Presumido </t>
  </si>
  <si>
    <t>1. Entradas de Caixa</t>
  </si>
  <si>
    <t xml:space="preserve">     Resultado Líquido</t>
  </si>
  <si>
    <t xml:space="preserve">     Depreciação</t>
  </si>
  <si>
    <t>2. Saídas de Caixa</t>
  </si>
  <si>
    <t xml:space="preserve">     Investimento</t>
  </si>
  <si>
    <t xml:space="preserve">     Amortização do Financiamento</t>
  </si>
  <si>
    <t>3. Fluxo de Caixa Líquido</t>
  </si>
  <si>
    <t>4. Fluxo de Caixa Descontado</t>
  </si>
  <si>
    <t>TMA</t>
  </si>
  <si>
    <t>VPL</t>
  </si>
  <si>
    <t>TIR</t>
  </si>
  <si>
    <t>Pre Investimentos</t>
  </si>
  <si>
    <t>Qt</t>
  </si>
  <si>
    <t>Payback Simples</t>
  </si>
  <si>
    <t>Payback Descontado</t>
  </si>
  <si>
    <t>5. Fluxo de Caixa Acumulado</t>
  </si>
  <si>
    <t>6. Fluxo de Caixa Descontado Acumulado</t>
  </si>
  <si>
    <t>11 anos</t>
  </si>
  <si>
    <t>17 anos</t>
  </si>
  <si>
    <t>Lucro Presumido</t>
  </si>
  <si>
    <t>Regime Tributário</t>
  </si>
  <si>
    <t xml:space="preserve">     Pre Investimentos</t>
  </si>
  <si>
    <t>CAPEX Obrigatório</t>
  </si>
  <si>
    <t>Reinvestimento</t>
  </si>
  <si>
    <t>Prazo da Concessão</t>
  </si>
  <si>
    <t xml:space="preserve">ESPECIFICAÇÃO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</si>
  <si>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</si>
  <si>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</si>
  <si>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</si>
  <si>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</si>
  <si>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</si>
  <si>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</si>
  <si>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</si>
  <si>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</si>
  <si>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</si>
  <si>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</si>
  <si>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PROJEÇÃO DE DESPESAS</t>
  </si>
  <si>
    <t>VALOR MÊS (R$)</t>
  </si>
  <si>
    <t>VALOR ANO (R$)</t>
  </si>
  <si>
    <t>Serviço de Conservação e Limpeza</t>
  </si>
  <si>
    <t xml:space="preserve">Serviço de Vigilância </t>
  </si>
  <si>
    <t>Divulgação (1%)</t>
  </si>
  <si>
    <t>Outorga</t>
  </si>
  <si>
    <t xml:space="preserve">Despesas Operacionais </t>
  </si>
  <si>
    <t>ENCARGOS MÊS (R$)</t>
  </si>
  <si>
    <t>ESPECIFICAÇÃO</t>
  </si>
  <si>
    <t>Pessoal</t>
  </si>
  <si>
    <t>3.1</t>
  </si>
  <si>
    <t>3.2</t>
  </si>
  <si>
    <t>3.3</t>
  </si>
  <si>
    <t>3.4</t>
  </si>
  <si>
    <t>3.7</t>
  </si>
  <si>
    <t>3.5</t>
  </si>
  <si>
    <t>3.6</t>
  </si>
  <si>
    <t>3.8</t>
  </si>
  <si>
    <t>Item</t>
  </si>
  <si>
    <t xml:space="preserve">Garantia </t>
  </si>
  <si>
    <r>
      <rPr>
        <b/>
        <sz val="7"/>
        <rFont val="Arial"/>
      </rPr>
      <t>1</t>
    </r>
  </si>
  <si>
    <r>
      <rPr>
        <b/>
        <sz val="7"/>
        <rFont val="Arial"/>
      </rPr>
      <t>ACESSO AO PARQUE ESTADUAL</t>
    </r>
  </si>
  <si>
    <r>
      <rPr>
        <b/>
        <sz val="7"/>
        <rFont val="Arial"/>
      </rPr>
      <t>2</t>
    </r>
  </si>
  <si>
    <r>
      <rPr>
        <b/>
        <sz val="7"/>
        <rFont val="Arial"/>
      </rPr>
      <t>ÁREA EXTERNA</t>
    </r>
  </si>
  <si>
    <r>
      <rPr>
        <b/>
        <sz val="7"/>
        <rFont val="Arial"/>
      </rPr>
      <t>3</t>
    </r>
  </si>
  <si>
    <r>
      <rPr>
        <b/>
        <sz val="7"/>
        <rFont val="Arial"/>
      </rPr>
      <t>PAVILHÃO 1</t>
    </r>
  </si>
  <si>
    <r>
      <rPr>
        <b/>
        <sz val="7"/>
        <rFont val="Arial"/>
      </rPr>
      <t>4</t>
    </r>
  </si>
  <si>
    <r>
      <rPr>
        <b/>
        <sz val="7"/>
        <rFont val="Arial"/>
      </rPr>
      <t>PAVILHÃO 2</t>
    </r>
  </si>
  <si>
    <r>
      <rPr>
        <b/>
        <sz val="7"/>
        <rFont val="Arial"/>
      </rPr>
      <t>5</t>
    </r>
  </si>
  <si>
    <r>
      <rPr>
        <b/>
        <sz val="7"/>
        <rFont val="Arial"/>
      </rPr>
      <t>PAVILHÃO 3</t>
    </r>
  </si>
  <si>
    <r>
      <rPr>
        <b/>
        <sz val="7"/>
        <rFont val="Arial"/>
      </rPr>
      <t>6</t>
    </r>
  </si>
  <si>
    <r>
      <rPr>
        <b/>
        <sz val="7"/>
        <rFont val="Arial"/>
      </rPr>
      <t>Contenções</t>
    </r>
  </si>
  <si>
    <r>
      <rPr>
        <b/>
        <sz val="6"/>
        <rFont val="Arial"/>
      </rPr>
      <t>VALOR BDI TOTAL:</t>
    </r>
  </si>
  <si>
    <r>
      <rPr>
        <b/>
        <sz val="6"/>
        <rFont val="Arial"/>
      </rPr>
      <t>VALOR ORÇAMENTO:</t>
    </r>
  </si>
  <si>
    <r>
      <rPr>
        <b/>
        <sz val="6"/>
        <rFont val="Arial"/>
      </rPr>
      <t>VALOR TOTAL:</t>
    </r>
  </si>
  <si>
    <t>Valor do Contrato</t>
  </si>
  <si>
    <r>
      <rPr>
        <sz val="7"/>
        <rFont val="Arial"/>
      </rPr>
      <t>1.1</t>
    </r>
  </si>
  <si>
    <r>
      <rPr>
        <sz val="7"/>
        <rFont val="Arial"/>
      </rPr>
      <t>SERVIÇOS PRELIMINARES</t>
    </r>
  </si>
  <si>
    <r>
      <rPr>
        <sz val="7"/>
        <rFont val="Arial"/>
      </rPr>
      <t>1.2</t>
    </r>
  </si>
  <si>
    <r>
      <rPr>
        <sz val="7"/>
        <rFont val="Arial"/>
      </rPr>
      <t>MOVIMENTO DE TERRA</t>
    </r>
  </si>
  <si>
    <r>
      <rPr>
        <sz val="7"/>
        <rFont val="Arial"/>
      </rPr>
      <t>1.3</t>
    </r>
  </si>
  <si>
    <r>
      <rPr>
        <sz val="7"/>
        <rFont val="Arial"/>
      </rPr>
      <t>ESQUADRIAS METÁLICAS</t>
    </r>
  </si>
  <si>
    <r>
      <rPr>
        <sz val="7"/>
        <rFont val="Arial"/>
      </rPr>
      <t>1.4</t>
    </r>
  </si>
  <si>
    <r>
      <rPr>
        <sz val="7"/>
        <rFont val="Arial"/>
      </rPr>
      <t>PISOS INTERNOS E EXTERNOS</t>
    </r>
  </si>
  <si>
    <r>
      <rPr>
        <sz val="7"/>
        <rFont val="Arial"/>
      </rPr>
      <t>1.5</t>
    </r>
  </si>
  <si>
    <r>
      <rPr>
        <sz val="7"/>
        <rFont val="Arial"/>
      </rPr>
      <t>PINTURA</t>
    </r>
  </si>
  <si>
    <r>
      <rPr>
        <sz val="7"/>
        <rFont val="Arial"/>
      </rPr>
      <t>1.6</t>
    </r>
  </si>
  <si>
    <r>
      <rPr>
        <sz val="7"/>
        <rFont val="Arial"/>
      </rPr>
      <t>SERVIÇOS COMPLEMENTARES EXTERNOS</t>
    </r>
  </si>
  <si>
    <r>
      <rPr>
        <sz val="7"/>
        <rFont val="Arial"/>
      </rPr>
      <t>2.1</t>
    </r>
  </si>
  <si>
    <r>
      <rPr>
        <sz val="7"/>
        <rFont val="Arial"/>
      </rPr>
      <t>2.2</t>
    </r>
  </si>
  <si>
    <r>
      <rPr>
        <sz val="7"/>
        <rFont val="Arial"/>
      </rPr>
      <t>INSTALAÇÃO DO CANTEIRO</t>
    </r>
  </si>
  <si>
    <r>
      <rPr>
        <sz val="7"/>
        <rFont val="Arial"/>
      </rPr>
      <t>2.3</t>
    </r>
  </si>
  <si>
    <r>
      <rPr>
        <sz val="7"/>
        <rFont val="Arial"/>
      </rPr>
      <t>2.4</t>
    </r>
  </si>
  <si>
    <r>
      <rPr>
        <sz val="7"/>
        <rFont val="Arial"/>
      </rPr>
      <t>ESTRUTURA</t>
    </r>
  </si>
  <si>
    <r>
      <rPr>
        <sz val="7"/>
        <rFont val="Arial"/>
      </rPr>
      <t>2.5</t>
    </r>
  </si>
  <si>
    <r>
      <rPr>
        <sz val="7"/>
        <rFont val="Arial"/>
      </rPr>
      <t>PAREDES E PAINÉIS</t>
    </r>
  </si>
  <si>
    <r>
      <rPr>
        <sz val="7"/>
        <rFont val="Arial"/>
      </rPr>
      <t>2.6</t>
    </r>
  </si>
  <si>
    <r>
      <rPr>
        <sz val="7"/>
        <rFont val="Arial"/>
      </rPr>
      <t>2.7</t>
    </r>
  </si>
  <si>
    <r>
      <rPr>
        <sz val="7"/>
        <rFont val="Arial"/>
      </rPr>
      <t>COBERTURA</t>
    </r>
  </si>
  <si>
    <r>
      <rPr>
        <sz val="7"/>
        <rFont val="Arial"/>
      </rPr>
      <t>2.8</t>
    </r>
  </si>
  <si>
    <r>
      <rPr>
        <sz val="7"/>
        <rFont val="Arial"/>
      </rPr>
      <t>INSTALAÇÕES HIDRO-SANITÁRIAS</t>
    </r>
  </si>
  <si>
    <r>
      <rPr>
        <sz val="7"/>
        <rFont val="Arial"/>
      </rPr>
      <t>2.9</t>
    </r>
  </si>
  <si>
    <r>
      <rPr>
        <sz val="7"/>
        <rFont val="Arial"/>
      </rPr>
      <t>INSTALAÇÕES ELÉTRICAS</t>
    </r>
  </si>
  <si>
    <r>
      <rPr>
        <sz val="7"/>
        <rFont val="Arial"/>
      </rPr>
      <t>2.10</t>
    </r>
  </si>
  <si>
    <r>
      <rPr>
        <sz val="7"/>
        <rFont val="Arial"/>
      </rPr>
      <t>2.11</t>
    </r>
  </si>
  <si>
    <r>
      <rPr>
        <sz val="7"/>
        <rFont val="Arial"/>
      </rPr>
      <t>3.1</t>
    </r>
  </si>
  <si>
    <r>
      <rPr>
        <sz val="7"/>
        <rFont val="Arial"/>
      </rPr>
      <t>3.2</t>
    </r>
  </si>
  <si>
    <r>
      <rPr>
        <sz val="7"/>
        <rFont val="Arial"/>
      </rPr>
      <t>INSTALAÇÃO DO CANTEIRO DE OBRAS</t>
    </r>
  </si>
  <si>
    <r>
      <rPr>
        <sz val="7"/>
        <rFont val="Arial"/>
      </rPr>
      <t>3.3</t>
    </r>
  </si>
  <si>
    <r>
      <rPr>
        <sz val="7"/>
        <rFont val="Arial"/>
      </rPr>
      <t>3.4</t>
    </r>
  </si>
  <si>
    <r>
      <rPr>
        <sz val="7"/>
        <rFont val="Arial"/>
      </rPr>
      <t>ESTRUTURAS</t>
    </r>
  </si>
  <si>
    <r>
      <rPr>
        <sz val="7"/>
        <rFont val="Arial"/>
      </rPr>
      <t>3.5</t>
    </r>
  </si>
  <si>
    <r>
      <rPr>
        <sz val="7"/>
        <rFont val="Arial"/>
      </rPr>
      <t>3.6</t>
    </r>
  </si>
  <si>
    <r>
      <rPr>
        <sz val="7"/>
        <rFont val="Arial"/>
      </rPr>
      <t>3.7</t>
    </r>
  </si>
  <si>
    <r>
      <rPr>
        <sz val="7"/>
        <rFont val="Arial"/>
      </rPr>
      <t>3.8</t>
    </r>
  </si>
  <si>
    <r>
      <rPr>
        <sz val="7"/>
        <rFont val="Arial"/>
      </rPr>
      <t>TETOS E FORROS</t>
    </r>
  </si>
  <si>
    <r>
      <rPr>
        <sz val="7"/>
        <rFont val="Arial"/>
      </rPr>
      <t>3.9</t>
    </r>
  </si>
  <si>
    <r>
      <rPr>
        <sz val="7"/>
        <rFont val="Arial"/>
      </rPr>
      <t>REVESTIMENTO DE PAREDES</t>
    </r>
  </si>
  <si>
    <r>
      <rPr>
        <sz val="7"/>
        <rFont val="Arial"/>
      </rPr>
      <t>3.10</t>
    </r>
  </si>
  <si>
    <r>
      <rPr>
        <sz val="7"/>
        <rFont val="Arial"/>
      </rPr>
      <t>3.11</t>
    </r>
  </si>
  <si>
    <r>
      <rPr>
        <sz val="7"/>
        <rFont val="Arial"/>
      </rPr>
      <t>3.12</t>
    </r>
  </si>
  <si>
    <r>
      <rPr>
        <sz val="7"/>
        <rFont val="Arial"/>
      </rPr>
      <t>3.13</t>
    </r>
  </si>
  <si>
    <r>
      <rPr>
        <sz val="7"/>
        <rFont val="Arial"/>
      </rPr>
      <t>OUTRAS INSTALAÇÕES</t>
    </r>
  </si>
  <si>
    <r>
      <rPr>
        <sz val="7"/>
        <rFont val="Arial"/>
      </rPr>
      <t>3.14</t>
    </r>
  </si>
  <si>
    <r>
      <rPr>
        <sz val="7"/>
        <rFont val="Arial"/>
      </rPr>
      <t>APARELHOS HIDRO-SANITÁRIOS</t>
    </r>
  </si>
  <si>
    <r>
      <rPr>
        <sz val="7"/>
        <rFont val="Arial"/>
      </rPr>
      <t>3.15</t>
    </r>
  </si>
  <si>
    <r>
      <rPr>
        <sz val="7"/>
        <rFont val="Arial"/>
      </rPr>
      <t>APARELHOS ELÉTRICOS</t>
    </r>
  </si>
  <si>
    <r>
      <rPr>
        <sz val="7"/>
        <rFont val="Arial"/>
      </rPr>
      <t>3.16</t>
    </r>
  </si>
  <si>
    <r>
      <rPr>
        <sz val="7"/>
        <rFont val="Arial"/>
      </rPr>
      <t>3.17</t>
    </r>
  </si>
  <si>
    <r>
      <rPr>
        <sz val="7"/>
        <rFont val="Arial"/>
      </rPr>
      <t>4.1</t>
    </r>
  </si>
  <si>
    <r>
      <rPr>
        <sz val="7"/>
        <rFont val="Arial"/>
      </rPr>
      <t>4.2</t>
    </r>
  </si>
  <si>
    <r>
      <rPr>
        <sz val="7"/>
        <rFont val="Arial"/>
      </rPr>
      <t>4.3</t>
    </r>
  </si>
  <si>
    <r>
      <rPr>
        <sz val="7"/>
        <rFont val="Arial"/>
      </rPr>
      <t>4.4</t>
    </r>
  </si>
  <si>
    <r>
      <rPr>
        <sz val="7"/>
        <rFont val="Arial"/>
      </rPr>
      <t>4.5</t>
    </r>
  </si>
  <si>
    <r>
      <rPr>
        <sz val="7"/>
        <rFont val="Arial"/>
      </rPr>
      <t>4.6</t>
    </r>
  </si>
  <si>
    <r>
      <rPr>
        <sz val="7"/>
        <rFont val="Arial"/>
      </rPr>
      <t>4.7</t>
    </r>
  </si>
  <si>
    <r>
      <rPr>
        <sz val="7"/>
        <rFont val="Arial"/>
      </rPr>
      <t>4.8</t>
    </r>
  </si>
  <si>
    <r>
      <rPr>
        <sz val="7"/>
        <rFont val="Arial"/>
      </rPr>
      <t>4.9</t>
    </r>
  </si>
  <si>
    <r>
      <rPr>
        <sz val="7"/>
        <rFont val="Arial"/>
      </rPr>
      <t>4.10</t>
    </r>
  </si>
  <si>
    <r>
      <rPr>
        <sz val="7"/>
        <rFont val="Arial"/>
      </rPr>
      <t>4.11</t>
    </r>
  </si>
  <si>
    <r>
      <rPr>
        <sz val="7"/>
        <rFont val="Arial"/>
      </rPr>
      <t>4.12</t>
    </r>
  </si>
  <si>
    <r>
      <rPr>
        <sz val="7"/>
        <rFont val="Arial"/>
      </rPr>
      <t>4.13</t>
    </r>
  </si>
  <si>
    <r>
      <rPr>
        <sz val="7"/>
        <rFont val="Arial"/>
      </rPr>
      <t>SERVIÇOS COMPLEMENTARES INTERNOS</t>
    </r>
  </si>
  <si>
    <r>
      <rPr>
        <sz val="7"/>
        <rFont val="Arial"/>
      </rPr>
      <t>5.1</t>
    </r>
  </si>
  <si>
    <r>
      <rPr>
        <sz val="7"/>
        <rFont val="Arial"/>
      </rPr>
      <t>5.2</t>
    </r>
  </si>
  <si>
    <r>
      <rPr>
        <sz val="7"/>
        <rFont val="Arial"/>
      </rPr>
      <t>5.3</t>
    </r>
  </si>
  <si>
    <r>
      <rPr>
        <sz val="7"/>
        <rFont val="Arial"/>
      </rPr>
      <t>5.4</t>
    </r>
  </si>
  <si>
    <r>
      <rPr>
        <sz val="7"/>
        <rFont val="Arial"/>
      </rPr>
      <t>5.5</t>
    </r>
  </si>
  <si>
    <r>
      <rPr>
        <sz val="7"/>
        <rFont val="Arial"/>
      </rPr>
      <t>5.6</t>
    </r>
  </si>
  <si>
    <r>
      <rPr>
        <sz val="7"/>
        <rFont val="Arial"/>
      </rPr>
      <t>5.7</t>
    </r>
  </si>
  <si>
    <r>
      <rPr>
        <sz val="7"/>
        <rFont val="Arial"/>
      </rPr>
      <t>5.8</t>
    </r>
  </si>
  <si>
    <r>
      <rPr>
        <sz val="7"/>
        <rFont val="Arial"/>
      </rPr>
      <t>5.9</t>
    </r>
  </si>
  <si>
    <r>
      <rPr>
        <sz val="7"/>
        <rFont val="Arial"/>
      </rPr>
      <t>5.10</t>
    </r>
  </si>
  <si>
    <r>
      <rPr>
        <sz val="7"/>
        <rFont val="Arial"/>
      </rPr>
      <t>5.11</t>
    </r>
  </si>
  <si>
    <r>
      <rPr>
        <sz val="7"/>
        <rFont val="Arial"/>
      </rPr>
      <t>6.1</t>
    </r>
  </si>
  <si>
    <r>
      <rPr>
        <sz val="7"/>
        <rFont val="Arial"/>
      </rPr>
      <t>Cortina atirantada</t>
    </r>
  </si>
  <si>
    <r>
      <rPr>
        <sz val="7"/>
        <rFont val="Arial"/>
      </rPr>
      <t>6.2</t>
    </r>
  </si>
  <si>
    <r>
      <rPr>
        <sz val="7"/>
        <rFont val="Arial"/>
      </rPr>
      <t>Solo Grampeado</t>
    </r>
  </si>
  <si>
    <r>
      <rPr>
        <sz val="7"/>
        <rFont val="Arial"/>
      </rPr>
      <t>6.3</t>
    </r>
  </si>
  <si>
    <r>
      <rPr>
        <sz val="7"/>
        <rFont val="Arial"/>
      </rPr>
      <t>Rede de Drenagem</t>
    </r>
  </si>
  <si>
    <r>
      <rPr>
        <sz val="7"/>
        <rFont val="Arial"/>
      </rPr>
      <t>6.4</t>
    </r>
  </si>
  <si>
    <r>
      <rPr>
        <sz val="7"/>
        <rFont val="Arial"/>
      </rPr>
      <t>Pavimentação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</si>
</sst>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64" formatCode="&quot;R$&quot;\ #,##0;[Red]\-&quot;R$&quot;\ #,##0"/>
    <numFmt numFmtId="165" formatCode="_-&quot;R$&quot;\ * #,##0.00_-;\-&quot;R$&quot;\ * #,##0.00_-;_-&quot;R$&quot;\ * &quot;-&quot;??_-;_-@_-"/>
    <numFmt numFmtId="166" formatCode="_-* #,##0_-;\-* #,##0_-;_-* &quot;-&quot;??_-;_-@_-"/>
    <numFmt numFmtId="167" formatCode="_(* #,##0_);_(* \(#,##0\);_(* &quot;-&quot;_);_(@_)"/>
    <numFmt numFmtId="168" formatCode="_-&quot;R$&quot;\ * #,##0_-;\-&quot;R$&quot;\ * #,##0_-;_-&quot;R$&quot;\ * &quot;-&quot;??_-;_-@_-"/>
    <numFmt numFmtId="169" formatCode="_-* #,##0.00_-;\-* #,##0.00_-;_-* &quot;-&quot;??_-;_-@"/>
    <numFmt numFmtId="170" formatCode="0.0%"/>
    <numFmt numFmtId="171" formatCode="_-* #,##0.000_-;\-* #,##0.000_-;_-* &quot;-&quot;??_-;_-@_-"/>
    <numFmt numFmtId="172" formatCode="_-[$R$-416]\ * #,##0_-;\-[$R$-416]\ * #,##0_-;_-[$R$-416]\ 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9"/>
      <color rgb="FFFF0000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b/>
      <sz val="16"/>
      <color rgb="FFFF0000"/>
      <name val="Arial"/>
      <family val="2"/>
    </font>
    <font>
      <b/>
      <sz val="12"/>
      <color rgb="FFFF0000"/>
      <name val="Arial"/>
      <family val="2"/>
    </font>
    <font>
      <b/>
      <sz val="6"/>
      <color rgb="FF000000"/>
      <name val="Arial"/>
      <family val="2"/>
    </font>
    <font>
      <b/>
      <sz val="7"/>
      <name val="Arial"/>
    </font>
    <font>
      <sz val="6"/>
      <color rgb="FF000000"/>
      <name val="Arial"/>
      <family val="2"/>
    </font>
    <font>
      <sz val="7"/>
      <name val="Arial"/>
    </font>
    <font>
      <b/>
      <sz val="5"/>
      <color rgb="FF000000"/>
      <name val="Arial"/>
      <family val="2"/>
    </font>
    <font>
      <b/>
      <sz val="6"/>
      <name val="Arial"/>
    </font>
  </fonts>
  <fills count="1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0" fontId="10" fillId="0" borderId="0"/>
  </cellStyleXfs>
  <cellXfs count="113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3" fontId="3" fillId="0" borderId="1" xfId="1" applyFont="1" applyBorder="1" applyAlignment="1">
      <alignment horizontal="left"/>
    </xf>
    <xf numFmtId="166" fontId="0" fillId="0" borderId="1" xfId="1" applyNumberFormat="1" applyFont="1" applyBorder="1"/>
    <xf numFmtId="0" fontId="3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/>
    <xf numFmtId="0" fontId="7" fillId="3" borderId="0" xfId="0" applyFont="1" applyFill="1"/>
    <xf numFmtId="0" fontId="8" fillId="3" borderId="1" xfId="0" applyFont="1" applyFill="1" applyBorder="1"/>
    <xf numFmtId="43" fontId="8" fillId="3" borderId="1" xfId="1" applyFont="1" applyFill="1" applyBorder="1" applyAlignment="1">
      <alignment horizontal="left"/>
    </xf>
    <xf numFmtId="166" fontId="7" fillId="3" borderId="1" xfId="1" applyNumberFormat="1" applyFont="1" applyFill="1" applyBorder="1"/>
    <xf numFmtId="0" fontId="8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/>
    <xf numFmtId="0" fontId="7" fillId="4" borderId="1" xfId="0" applyFont="1" applyFill="1" applyBorder="1"/>
    <xf numFmtId="10" fontId="7" fillId="3" borderId="0" xfId="0" applyNumberFormat="1" applyFont="1" applyFill="1"/>
    <xf numFmtId="0" fontId="7" fillId="4" borderId="0" xfId="0" applyFont="1" applyFill="1" applyBorder="1"/>
    <xf numFmtId="0" fontId="2" fillId="2" borderId="0" xfId="0" applyFont="1" applyFill="1" applyBorder="1"/>
    <xf numFmtId="166" fontId="8" fillId="5" borderId="1" xfId="1" applyNumberFormat="1" applyFont="1" applyFill="1" applyBorder="1"/>
    <xf numFmtId="166" fontId="7" fillId="5" borderId="1" xfId="1" applyNumberFormat="1" applyFont="1" applyFill="1" applyBorder="1"/>
    <xf numFmtId="166" fontId="7" fillId="3" borderId="1" xfId="0" applyNumberFormat="1" applyFont="1" applyFill="1" applyBorder="1"/>
    <xf numFmtId="166" fontId="3" fillId="0" borderId="1" xfId="1" applyNumberFormat="1" applyFont="1" applyBorder="1"/>
    <xf numFmtId="166" fontId="1" fillId="0" borderId="1" xfId="1" applyNumberFormat="1" applyFont="1" applyBorder="1"/>
    <xf numFmtId="43" fontId="3" fillId="0" borderId="1" xfId="0" applyNumberFormat="1" applyFont="1" applyBorder="1"/>
    <xf numFmtId="4" fontId="3" fillId="0" borderId="1" xfId="0" applyNumberFormat="1" applyFont="1" applyBorder="1"/>
    <xf numFmtId="4" fontId="0" fillId="0" borderId="1" xfId="0" applyNumberFormat="1" applyBorder="1"/>
    <xf numFmtId="41" fontId="0" fillId="0" borderId="1" xfId="0" applyNumberFormat="1" applyBorder="1"/>
    <xf numFmtId="43" fontId="0" fillId="0" borderId="1" xfId="0" applyNumberFormat="1" applyBorder="1"/>
    <xf numFmtId="0" fontId="0" fillId="0" borderId="1" xfId="0" applyFont="1" applyBorder="1"/>
    <xf numFmtId="0" fontId="0" fillId="3" borderId="0" xfId="0" applyFill="1"/>
    <xf numFmtId="10" fontId="0" fillId="3" borderId="0" xfId="0" applyNumberFormat="1" applyFill="1"/>
    <xf numFmtId="9" fontId="0" fillId="3" borderId="0" xfId="0" applyNumberFormat="1" applyFill="1"/>
    <xf numFmtId="166" fontId="0" fillId="5" borderId="1" xfId="1" applyNumberFormat="1" applyFont="1" applyFill="1" applyBorder="1"/>
    <xf numFmtId="166" fontId="0" fillId="0" borderId="1" xfId="0" applyNumberFormat="1" applyBorder="1"/>
    <xf numFmtId="0" fontId="4" fillId="5" borderId="0" xfId="0" applyFont="1" applyFill="1"/>
    <xf numFmtId="0" fontId="3" fillId="5" borderId="1" xfId="0" applyFont="1" applyFill="1" applyBorder="1"/>
    <xf numFmtId="9" fontId="7" fillId="3" borderId="1" xfId="3" applyFont="1" applyFill="1" applyBorder="1"/>
    <xf numFmtId="168" fontId="0" fillId="3" borderId="1" xfId="2" applyNumberFormat="1" applyFon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9" fontId="0" fillId="3" borderId="1" xfId="0" applyNumberFormat="1" applyFill="1" applyBorder="1" applyAlignment="1">
      <alignment horizontal="right"/>
    </xf>
    <xf numFmtId="10" fontId="0" fillId="3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1" xfId="0" applyBorder="1" applyAlignment="1">
      <alignment horizontal="left" indent="2"/>
    </xf>
    <xf numFmtId="0" fontId="0" fillId="3" borderId="0" xfId="0" applyFill="1" applyAlignment="1">
      <alignment horizontal="left" indent="2"/>
    </xf>
    <xf numFmtId="4" fontId="7" fillId="3" borderId="0" xfId="5" applyNumberFormat="1" applyFont="1" applyFill="1" applyAlignment="1">
      <alignment vertical="center"/>
    </xf>
    <xf numFmtId="0" fontId="5" fillId="3" borderId="0" xfId="4" applyFill="1"/>
    <xf numFmtId="43" fontId="7" fillId="3" borderId="1" xfId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0" fillId="0" borderId="0" xfId="6"/>
    <xf numFmtId="0" fontId="14" fillId="6" borderId="0" xfId="6" applyFont="1" applyFill="1"/>
    <xf numFmtId="0" fontId="14" fillId="6" borderId="0" xfId="6" applyFont="1" applyFill="1" applyAlignment="1">
      <alignment horizontal="center"/>
    </xf>
    <xf numFmtId="4" fontId="17" fillId="6" borderId="0" xfId="6" applyNumberFormat="1" applyFont="1" applyFill="1" applyAlignment="1">
      <alignment horizontal="center"/>
    </xf>
    <xf numFmtId="0" fontId="14" fillId="7" borderId="0" xfId="6" applyFont="1" applyFill="1" applyAlignment="1">
      <alignment horizontal="center"/>
    </xf>
    <xf numFmtId="4" fontId="15" fillId="7" borderId="0" xfId="6" applyNumberFormat="1" applyFont="1" applyFill="1" applyAlignment="1">
      <alignment horizontal="center"/>
    </xf>
    <xf numFmtId="0" fontId="14" fillId="7" borderId="0" xfId="6" applyFont="1" applyFill="1"/>
    <xf numFmtId="0" fontId="10" fillId="3" borderId="0" xfId="6" applyFill="1"/>
    <xf numFmtId="0" fontId="16" fillId="7" borderId="0" xfId="6" applyFont="1" applyFill="1" applyAlignment="1">
      <alignment horizontal="center"/>
    </xf>
    <xf numFmtId="4" fontId="13" fillId="7" borderId="0" xfId="6" applyNumberFormat="1" applyFont="1" applyFill="1" applyAlignment="1">
      <alignment horizontal="center"/>
    </xf>
    <xf numFmtId="0" fontId="13" fillId="7" borderId="0" xfId="6" applyFont="1" applyFill="1"/>
    <xf numFmtId="4" fontId="17" fillId="7" borderId="0" xfId="6" applyNumberFormat="1" applyFont="1" applyFill="1" applyAlignment="1">
      <alignment horizontal="center"/>
    </xf>
    <xf numFmtId="4" fontId="18" fillId="7" borderId="0" xfId="6" applyNumberFormat="1" applyFont="1" applyFill="1" applyAlignment="1">
      <alignment horizontal="center"/>
    </xf>
    <xf numFmtId="4" fontId="13" fillId="7" borderId="0" xfId="6" applyNumberFormat="1" applyFont="1" applyFill="1"/>
    <xf numFmtId="4" fontId="16" fillId="7" borderId="0" xfId="6" applyNumberFormat="1" applyFont="1" applyFill="1" applyAlignment="1">
      <alignment horizontal="center"/>
    </xf>
    <xf numFmtId="169" fontId="16" fillId="7" borderId="0" xfId="6" applyNumberFormat="1" applyFont="1" applyFill="1"/>
    <xf numFmtId="169" fontId="19" fillId="7" borderId="0" xfId="6" applyNumberFormat="1" applyFont="1" applyFill="1"/>
    <xf numFmtId="0" fontId="11" fillId="7" borderId="0" xfId="6" applyFont="1" applyFill="1" applyAlignment="1">
      <alignment horizontal="center"/>
    </xf>
    <xf numFmtId="0" fontId="12" fillId="7" borderId="0" xfId="6" applyFont="1" applyFill="1" applyAlignment="1">
      <alignment horizontal="center"/>
    </xf>
    <xf numFmtId="4" fontId="20" fillId="7" borderId="0" xfId="6" applyNumberFormat="1" applyFont="1" applyFill="1" applyAlignment="1">
      <alignment horizontal="center"/>
    </xf>
    <xf numFmtId="4" fontId="21" fillId="7" borderId="0" xfId="6" applyNumberFormat="1" applyFont="1" applyFill="1" applyAlignment="1">
      <alignment horizontal="center"/>
    </xf>
    <xf numFmtId="4" fontId="22" fillId="7" borderId="0" xfId="6" applyNumberFormat="1" applyFont="1" applyFill="1"/>
    <xf numFmtId="4" fontId="23" fillId="7" borderId="0" xfId="6" applyNumberFormat="1" applyFont="1" applyFill="1"/>
    <xf numFmtId="10" fontId="14" fillId="7" borderId="0" xfId="6" applyNumberFormat="1" applyFont="1" applyFill="1"/>
    <xf numFmtId="0" fontId="0" fillId="3" borderId="1" xfId="0" applyFill="1" applyBorder="1"/>
    <xf numFmtId="0" fontId="3" fillId="9" borderId="1" xfId="0" applyFont="1" applyFill="1" applyBorder="1"/>
    <xf numFmtId="0" fontId="3" fillId="9" borderId="2" xfId="0" applyFont="1" applyFill="1" applyBorder="1"/>
    <xf numFmtId="0" fontId="3" fillId="9" borderId="2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left"/>
    </xf>
    <xf numFmtId="0" fontId="3" fillId="10" borderId="1" xfId="0" applyFont="1" applyFill="1" applyBorder="1"/>
    <xf numFmtId="43" fontId="0" fillId="0" borderId="1" xfId="1" applyFont="1" applyBorder="1"/>
    <xf numFmtId="166" fontId="3" fillId="10" borderId="1" xfId="1" applyNumberFormat="1" applyFont="1" applyFill="1" applyBorder="1"/>
    <xf numFmtId="166" fontId="0" fillId="0" borderId="1" xfId="1" applyNumberFormat="1" applyFont="1" applyBorder="1" applyAlignment="1">
      <alignment horizontal="left" indent="2"/>
    </xf>
    <xf numFmtId="166" fontId="7" fillId="0" borderId="1" xfId="1" applyNumberFormat="1" applyFont="1" applyBorder="1" applyAlignment="1">
      <alignment vertical="center"/>
    </xf>
    <xf numFmtId="170" fontId="0" fillId="3" borderId="1" xfId="0" applyNumberFormat="1" applyFill="1" applyBorder="1" applyAlignment="1">
      <alignment horizontal="right"/>
    </xf>
    <xf numFmtId="166" fontId="0" fillId="3" borderId="1" xfId="1" applyNumberFormat="1" applyFont="1" applyFill="1" applyBorder="1"/>
    <xf numFmtId="0" fontId="0" fillId="0" borderId="1" xfId="0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1" borderId="1" xfId="0" applyFont="1" applyFill="1" applyBorder="1"/>
    <xf numFmtId="170" fontId="3" fillId="11" borderId="1" xfId="1" applyNumberFormat="1" applyFont="1" applyFill="1" applyBorder="1"/>
    <xf numFmtId="3" fontId="0" fillId="0" borderId="1" xfId="0" applyNumberFormat="1" applyBorder="1"/>
    <xf numFmtId="164" fontId="3" fillId="11" borderId="1" xfId="0" applyNumberFormat="1" applyFont="1" applyFill="1" applyBorder="1"/>
    <xf numFmtId="0" fontId="0" fillId="0" borderId="0" xfId="0" applyNumberFormat="1" applyFont="1" applyFill="1" applyBorder="1" applyAlignment="1" applyProtection="1">
      <alignment wrapText="1"/>
      <protection locked="0"/>
    </xf>
    <xf numFmtId="171" fontId="8" fillId="5" borderId="1" xfId="1" applyNumberFormat="1" applyFont="1" applyFill="1" applyBorder="1"/>
    <xf numFmtId="170" fontId="0" fillId="3" borderId="1" xfId="3" applyNumberFormat="1" applyFont="1" applyFill="1" applyBorder="1" applyAlignment="1">
      <alignment horizontal="right"/>
    </xf>
    <xf numFmtId="172" fontId="0" fillId="3" borderId="1" xfId="0" applyNumberFormat="1" applyFill="1" applyBorder="1" applyAlignment="1">
      <alignment horizontal="center"/>
    </xf>
    <xf numFmtId="0" fontId="24" fillId="0" borderId="0" xfId="0" applyNumberFormat="1" applyFont="1" applyFill="1" applyBorder="1" applyAlignment="1" applyProtection="1">
      <alignment horizontal="left" vertical="center" wrapText="1"/>
    </xf>
    <xf numFmtId="4" fontId="24" fillId="0" borderId="0" xfId="0" applyNumberFormat="1" applyFont="1" applyFill="1" applyBorder="1" applyAlignment="1" applyProtection="1">
      <alignment horizontal="right" vertical="center" wrapText="1"/>
    </xf>
    <xf numFmtId="0" fontId="26" fillId="0" borderId="0" xfId="0" applyNumberFormat="1" applyFont="1" applyFill="1" applyBorder="1" applyAlignment="1" applyProtection="1">
      <alignment horizontal="left" vertical="center" wrapText="1"/>
    </xf>
    <xf numFmtId="4" fontId="26" fillId="0" borderId="0" xfId="0" applyNumberFormat="1" applyFont="1" applyFill="1" applyBorder="1" applyAlignment="1" applyProtection="1">
      <alignment horizontal="right" vertical="center" wrapText="1"/>
    </xf>
    <xf numFmtId="0" fontId="28" fillId="0" borderId="0" xfId="0" applyNumberFormat="1" applyFont="1" applyFill="1" applyBorder="1" applyAlignment="1" applyProtection="1">
      <alignment horizontal="right" vertical="center" wrapText="1"/>
    </xf>
    <xf numFmtId="0" fontId="2" fillId="8" borderId="3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6" fillId="0" borderId="0" xfId="0" applyNumberFormat="1" applyFont="1" applyFill="1" applyBorder="1" applyAlignment="1" applyProtection="1">
      <alignment horizontal="left" vertical="center" wrapText="1"/>
    </xf>
    <xf numFmtId="0" fontId="2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12" borderId="0" xfId="0" applyNumberFormat="1" applyFont="1" applyFill="1" applyBorder="1" applyAlignment="1" applyProtection="1">
      <alignment horizontal="left" vertical="top" wrapText="1"/>
      <protection locked="0"/>
    </xf>
    <xf numFmtId="0" fontId="2" fillId="8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12" fillId="7" borderId="0" xfId="6" applyFont="1" applyFill="1" applyAlignment="1">
      <alignment horizontal="center"/>
    </xf>
  </cellXfs>
  <cellStyles count="7">
    <cellStyle name="Comma [0]" xfId="5"/>
    <cellStyle name="Hiperlink" xfId="4" builtinId="8"/>
    <cellStyle name="Moeda" xfId="2" builtinId="4"/>
    <cellStyle name="Normal" xfId="0" builtinId="0"/>
    <cellStyle name="Normal 2" xfId="6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6</xdr:col>
      <xdr:colOff>161133</xdr:colOff>
      <xdr:row>43</xdr:row>
      <xdr:rowOff>151809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23E10508-61AC-4932-8608-50ECE49E0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191000"/>
          <a:ext cx="6333333" cy="4723809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54</xdr:row>
      <xdr:rowOff>85726</xdr:rowOff>
    </xdr:from>
    <xdr:to>
      <xdr:col>6</xdr:col>
      <xdr:colOff>180975</xdr:colOff>
      <xdr:row>65</xdr:row>
      <xdr:rowOff>103738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12BF729D-C221-44C5-94C6-7DF6A213E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850" y="10944226"/>
          <a:ext cx="6257925" cy="2113512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44</xdr:row>
      <xdr:rowOff>0</xdr:rowOff>
    </xdr:from>
    <xdr:to>
      <xdr:col>5</xdr:col>
      <xdr:colOff>447675</xdr:colOff>
      <xdr:row>54</xdr:row>
      <xdr:rowOff>82412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174702A7-8A2C-427E-AE1C-A4E19065A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0575" y="8953500"/>
          <a:ext cx="5829300" cy="19874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2" name="Picture"/>
        <xdr:cNvPicPr/>
      </xdr:nvPicPr>
      <xdr:blipFill>
        <a:blip xmlns:r="http://schemas.openxmlformats.org/officeDocument/2006/relationships" r:embed="rId1"/>
        <a:srcRect/>
        <a:stretch>
          <a:fillRect r="180"/>
        </a:stretch>
      </xdr:blipFill>
      <xdr:spPr>
        <a:xfrm>
          <a:off x="0" y="0"/>
          <a:ext cx="6162675" cy="1409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19</xdr:row>
      <xdr:rowOff>0</xdr:rowOff>
    </xdr:from>
    <xdr:to>
      <xdr:col>9</xdr:col>
      <xdr:colOff>513264</xdr:colOff>
      <xdr:row>34</xdr:row>
      <xdr:rowOff>123452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DACA640-D15B-466A-B2D0-00A09997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191000"/>
          <a:ext cx="8685714" cy="29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19051</xdr:colOff>
      <xdr:row>35</xdr:row>
      <xdr:rowOff>9525</xdr:rowOff>
    </xdr:from>
    <xdr:to>
      <xdr:col>10</xdr:col>
      <xdr:colOff>57151</xdr:colOff>
      <xdr:row>56</xdr:row>
      <xdr:rowOff>85725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E9364568-2128-476C-8CB1-93D68D22C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1" y="7248525"/>
          <a:ext cx="8820150" cy="4076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1428750</xdr:colOff>
      <xdr:row>0</xdr:row>
      <xdr:rowOff>85725</xdr:rowOff>
    </xdr:from>
    <xdr:to>
      <xdr:col>10</xdr:col>
      <xdr:colOff>799018</xdr:colOff>
      <xdr:row>23</xdr:row>
      <xdr:rowOff>8959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4566E5A5-181C-403A-9A83-4B839C989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38375" y="8753475"/>
          <a:ext cx="8657143" cy="4523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https://der.es.gov.br/Media/der/Documentos/Tabela%20Referencial%20de%20Pre%C3%A7o/Servi%C3%A7os%20Rodovi%C3%A1rios%20(Novembro.2019)/Consultoria/M%C3%83O%20DE%20OBRA%20CONSULTORIA%20NOVEMBRO%202019.pdf" TargetMode="External"/><Relationship Id="rId1" Type="http://schemas.openxmlformats.org/officeDocument/2006/relationships/hyperlink" Target="https://der.es.gov.br/Media/der/Documentos/Tabela%20Referencial%20de%20Pre%C3%A7o/Servi%C3%A7os%20Rodovi%C3%A1rios%20(Novembro.2019)/Consultoria/1.%20Nota%20de%20uso%20do%20Referencial%20Consultoria.pdf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B2:C22"/>
  <sheetViews>
    <sheetView zoomScale="25" zoomScaleNormal="25" workbookViewId="0">
      <selection activeCell="C6" sqref="C6"/>
    </sheetView>
  </sheetViews>
  <sheetFormatPr defaultRowHeight="15" x14ac:dyDescent="0.25"/>
  <cols>
    <col min="1" max="1" width="9.140625" style="31"/>
    <col min="2" max="2" width="31" style="31" bestFit="1" customWidth="1"/>
    <col min="3" max="3" width="21" style="31" bestFit="1" customWidth="1"/>
    <col min="4" max="16384" width="9.140625" style="31"/>
  </cols>
  <sheetData>
    <row r="2" spans="2:3" x14ac:dyDescent="0.25">
      <c r="B2" s="37" t="s">
        <v>85</v>
      </c>
      <c r="C2" s="40" t="s">
        <v>59</v>
      </c>
    </row>
    <row r="3" spans="2:3" x14ac:dyDescent="0.25">
      <c r="B3" s="37" t="s">
        <v>81</v>
      </c>
      <c r="C3" s="40" t="s">
        <v>80</v>
      </c>
    </row>
    <row r="4" spans="2:3" x14ac:dyDescent="0.25">
      <c r="B4" s="37" t="s">
        <v>133</v>
      </c>
      <c r="C4" s="96">
        <f>DRE!A10</f>
        <v>139041726.44044927</v>
      </c>
    </row>
    <row r="5" spans="2:3" x14ac:dyDescent="0.25">
      <c r="B5" s="37" t="s">
        <v>56</v>
      </c>
      <c r="C5" s="39">
        <f>'OPEX - Custos'!E17</f>
        <v>150000</v>
      </c>
    </row>
    <row r="6" spans="2:3" x14ac:dyDescent="0.25">
      <c r="B6" s="37" t="s">
        <v>55</v>
      </c>
      <c r="C6" s="39">
        <f>DRE!A13</f>
        <v>4500000</v>
      </c>
    </row>
    <row r="7" spans="2:3" x14ac:dyDescent="0.25">
      <c r="B7" s="37" t="s">
        <v>72</v>
      </c>
      <c r="C7" s="39">
        <f>'FLuxo de Caixa'!C11</f>
        <v>587518.84</v>
      </c>
    </row>
    <row r="8" spans="2:3" x14ac:dyDescent="0.25">
      <c r="B8" s="37" t="s">
        <v>57</v>
      </c>
      <c r="C8" s="39" t="e">
        <f>'CAPEX - Investimentos'!B6</f>
        <v>#REF!</v>
      </c>
    </row>
    <row r="9" spans="2:3" x14ac:dyDescent="0.25">
      <c r="B9" s="37" t="s">
        <v>83</v>
      </c>
      <c r="C9" s="39" t="e">
        <f>'CAPEX - Investimentos'!B7</f>
        <v>#REF!</v>
      </c>
    </row>
    <row r="10" spans="2:3" x14ac:dyDescent="0.25">
      <c r="B10" s="37" t="s">
        <v>84</v>
      </c>
      <c r="C10" s="39">
        <f>'CAPEX - Investimentos'!B13</f>
        <v>750000</v>
      </c>
    </row>
    <row r="11" spans="2:3" x14ac:dyDescent="0.25">
      <c r="B11" s="37" t="s">
        <v>53</v>
      </c>
      <c r="C11" s="41">
        <v>0.15</v>
      </c>
    </row>
    <row r="12" spans="2:3" x14ac:dyDescent="0.25">
      <c r="B12" s="37" t="s">
        <v>54</v>
      </c>
      <c r="C12" s="41">
        <v>0.1</v>
      </c>
    </row>
    <row r="13" spans="2:3" x14ac:dyDescent="0.25">
      <c r="B13" s="37" t="s">
        <v>60</v>
      </c>
      <c r="C13" s="41">
        <v>0.32</v>
      </c>
    </row>
    <row r="14" spans="2:3" x14ac:dyDescent="0.25">
      <c r="B14" s="37" t="s">
        <v>21</v>
      </c>
      <c r="C14" s="41">
        <v>0.09</v>
      </c>
    </row>
    <row r="15" spans="2:3" x14ac:dyDescent="0.25">
      <c r="B15" s="37" t="s">
        <v>2</v>
      </c>
      <c r="C15" s="41">
        <v>0.05</v>
      </c>
    </row>
    <row r="16" spans="2:3" x14ac:dyDescent="0.25">
      <c r="B16" s="37" t="s">
        <v>22</v>
      </c>
      <c r="C16" s="42">
        <v>3.5999999999999997E-2</v>
      </c>
    </row>
    <row r="17" spans="2:3" x14ac:dyDescent="0.25">
      <c r="B17" s="37" t="s">
        <v>58</v>
      </c>
      <c r="C17" s="43" t="s">
        <v>59</v>
      </c>
    </row>
    <row r="18" spans="2:3" x14ac:dyDescent="0.25">
      <c r="B18" s="37" t="s">
        <v>74</v>
      </c>
      <c r="C18" s="43" t="s">
        <v>78</v>
      </c>
    </row>
    <row r="19" spans="2:3" x14ac:dyDescent="0.25">
      <c r="B19" s="37" t="s">
        <v>75</v>
      </c>
      <c r="C19" s="43" t="s">
        <v>79</v>
      </c>
    </row>
    <row r="20" spans="2:3" x14ac:dyDescent="0.25">
      <c r="B20" s="37" t="s">
        <v>69</v>
      </c>
      <c r="C20" s="85">
        <v>9.2499999999999999E-2</v>
      </c>
    </row>
    <row r="21" spans="2:3" x14ac:dyDescent="0.25">
      <c r="B21" s="37" t="s">
        <v>70</v>
      </c>
      <c r="C21" s="44" t="e">
        <f>'FLuxo de Caixa'!C17</f>
        <v>#REF!</v>
      </c>
    </row>
    <row r="22" spans="2:3" x14ac:dyDescent="0.25">
      <c r="B22" s="37" t="s">
        <v>71</v>
      </c>
      <c r="C22" s="95" t="e">
        <f>'FLuxo de Caixa'!C18</f>
        <v>#VALUE!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AG345"/>
  <sheetViews>
    <sheetView topLeftCell="C1" zoomScaleNormal="100" workbookViewId="0">
      <selection activeCell="C7" sqref="C7"/>
    </sheetView>
  </sheetViews>
  <sheetFormatPr defaultRowHeight="15" x14ac:dyDescent="0.25"/>
  <cols>
    <col min="1" max="1" width="15.28515625" style="31" bestFit="1" customWidth="1"/>
    <col min="2" max="2" width="31.42578125" bestFit="1" customWidth="1"/>
    <col min="3" max="29" width="15.28515625" customWidth="1"/>
    <col min="30" max="32" width="15.28515625" bestFit="1" customWidth="1"/>
  </cols>
  <sheetData>
    <row r="1" spans="1:32" s="31" customFormat="1" x14ac:dyDescent="0.25">
      <c r="C1" s="31" t="s">
        <v>22</v>
      </c>
      <c r="D1" s="32">
        <v>3.5999999999999997E-2</v>
      </c>
    </row>
    <row r="2" spans="1:32" s="31" customFormat="1" x14ac:dyDescent="0.25">
      <c r="C2" s="31" t="s">
        <v>2</v>
      </c>
      <c r="D2" s="33">
        <v>0.05</v>
      </c>
    </row>
    <row r="3" spans="1:32" s="31" customFormat="1" x14ac:dyDescent="0.25">
      <c r="C3" s="31" t="s">
        <v>1</v>
      </c>
      <c r="D3" s="32">
        <v>1</v>
      </c>
    </row>
    <row r="4" spans="1:32" s="31" customFormat="1" x14ac:dyDescent="0.25">
      <c r="C4" s="31">
        <v>1</v>
      </c>
      <c r="D4" s="31">
        <v>2</v>
      </c>
      <c r="E4" s="31">
        <v>3</v>
      </c>
      <c r="F4" s="31">
        <v>4</v>
      </c>
      <c r="G4" s="31">
        <v>5</v>
      </c>
      <c r="H4" s="31">
        <v>6</v>
      </c>
      <c r="I4" s="31">
        <v>7</v>
      </c>
      <c r="J4" s="31">
        <v>8</v>
      </c>
      <c r="K4" s="31">
        <v>9</v>
      </c>
      <c r="L4" s="31">
        <v>10</v>
      </c>
      <c r="M4" s="31">
        <v>11</v>
      </c>
      <c r="N4" s="31">
        <v>12</v>
      </c>
      <c r="O4" s="31">
        <v>13</v>
      </c>
      <c r="P4" s="31">
        <v>14</v>
      </c>
      <c r="Q4" s="31">
        <v>15</v>
      </c>
      <c r="R4" s="31">
        <v>16</v>
      </c>
      <c r="S4" s="31">
        <v>17</v>
      </c>
      <c r="T4" s="31">
        <v>18</v>
      </c>
      <c r="U4" s="31">
        <v>19</v>
      </c>
      <c r="V4" s="31">
        <v>20</v>
      </c>
      <c r="W4" s="31">
        <v>21</v>
      </c>
      <c r="X4" s="31">
        <v>22</v>
      </c>
      <c r="Y4" s="31">
        <v>23</v>
      </c>
      <c r="Z4" s="31">
        <v>24</v>
      </c>
      <c r="AA4" s="31">
        <v>25</v>
      </c>
      <c r="AB4" s="31">
        <v>26</v>
      </c>
      <c r="AC4" s="31">
        <v>27</v>
      </c>
      <c r="AD4" s="31">
        <v>28</v>
      </c>
      <c r="AE4" s="31">
        <v>29</v>
      </c>
      <c r="AF4" s="31">
        <v>30</v>
      </c>
    </row>
    <row r="5" spans="1:32" x14ac:dyDescent="0.25">
      <c r="A5" s="16" t="s">
        <v>47</v>
      </c>
      <c r="B5" s="1" t="s">
        <v>0</v>
      </c>
      <c r="C5" s="1">
        <v>2022</v>
      </c>
      <c r="D5" s="1">
        <v>2023</v>
      </c>
      <c r="E5" s="1">
        <v>2024</v>
      </c>
      <c r="F5" s="1">
        <v>2025</v>
      </c>
      <c r="G5" s="1">
        <v>2026</v>
      </c>
      <c r="H5" s="1">
        <v>2027</v>
      </c>
      <c r="I5" s="1">
        <v>2028</v>
      </c>
      <c r="J5" s="1">
        <v>2029</v>
      </c>
      <c r="K5" s="1">
        <v>2030</v>
      </c>
      <c r="L5" s="1">
        <v>2031</v>
      </c>
      <c r="M5" s="1">
        <v>2032</v>
      </c>
      <c r="N5" s="1">
        <v>2033</v>
      </c>
      <c r="O5" s="1">
        <v>2034</v>
      </c>
      <c r="P5" s="1">
        <v>2035</v>
      </c>
      <c r="Q5" s="1">
        <v>2036</v>
      </c>
      <c r="R5" s="1">
        <v>2037</v>
      </c>
      <c r="S5" s="1">
        <v>2038</v>
      </c>
      <c r="T5" s="1">
        <v>2039</v>
      </c>
      <c r="U5" s="1">
        <v>2040</v>
      </c>
      <c r="V5" s="1">
        <v>2041</v>
      </c>
      <c r="W5" s="1">
        <v>2042</v>
      </c>
      <c r="X5" s="1">
        <v>2043</v>
      </c>
      <c r="Y5" s="1">
        <v>2044</v>
      </c>
      <c r="Z5" s="1">
        <v>2045</v>
      </c>
      <c r="AA5" s="1">
        <v>2046</v>
      </c>
      <c r="AB5" s="1">
        <v>2047</v>
      </c>
      <c r="AC5" s="1">
        <v>2048</v>
      </c>
      <c r="AD5" s="1">
        <v>2049</v>
      </c>
      <c r="AE5" s="1">
        <v>2050</v>
      </c>
      <c r="AF5" s="1">
        <v>2051</v>
      </c>
    </row>
    <row r="6" spans="1:32" x14ac:dyDescent="0.25">
      <c r="A6" s="34">
        <f>SUM(B6:AT6)</f>
        <v>152124427.17773437</v>
      </c>
      <c r="B6" s="3" t="s">
        <v>23</v>
      </c>
      <c r="C6" s="23">
        <v>4200000</v>
      </c>
      <c r="D6" s="4">
        <f>C6</f>
        <v>4200000</v>
      </c>
      <c r="E6" s="4">
        <f t="shared" ref="E6:AF6" si="0">D6*$D$3</f>
        <v>4200000</v>
      </c>
      <c r="F6" s="4">
        <f t="shared" si="0"/>
        <v>4200000</v>
      </c>
      <c r="G6" s="4">
        <f t="shared" si="0"/>
        <v>4200000</v>
      </c>
      <c r="H6" s="4">
        <f>G6*$D$3*1.075</f>
        <v>4515000</v>
      </c>
      <c r="I6" s="4">
        <f t="shared" si="0"/>
        <v>4515000</v>
      </c>
      <c r="J6" s="4">
        <f t="shared" si="0"/>
        <v>4515000</v>
      </c>
      <c r="K6" s="4">
        <f t="shared" si="0"/>
        <v>4515000</v>
      </c>
      <c r="L6" s="4">
        <f t="shared" si="0"/>
        <v>4515000</v>
      </c>
      <c r="M6" s="4">
        <f>L6*1.075</f>
        <v>4853625</v>
      </c>
      <c r="N6" s="4">
        <f t="shared" si="0"/>
        <v>4853625</v>
      </c>
      <c r="O6" s="4">
        <f t="shared" si="0"/>
        <v>4853625</v>
      </c>
      <c r="P6" s="4">
        <f t="shared" si="0"/>
        <v>4853625</v>
      </c>
      <c r="Q6" s="4">
        <f t="shared" si="0"/>
        <v>4853625</v>
      </c>
      <c r="R6" s="4">
        <f>Q6*$D$3*1.075</f>
        <v>5217646.875</v>
      </c>
      <c r="S6" s="4">
        <f t="shared" si="0"/>
        <v>5217646.875</v>
      </c>
      <c r="T6" s="4">
        <f t="shared" si="0"/>
        <v>5217646.875</v>
      </c>
      <c r="U6" s="4">
        <f t="shared" si="0"/>
        <v>5217646.875</v>
      </c>
      <c r="V6" s="4">
        <f t="shared" si="0"/>
        <v>5217646.875</v>
      </c>
      <c r="W6" s="4">
        <f>V6*1.075</f>
        <v>5608970.390625</v>
      </c>
      <c r="X6" s="4">
        <f t="shared" si="0"/>
        <v>5608970.390625</v>
      </c>
      <c r="Y6" s="4">
        <f t="shared" si="0"/>
        <v>5608970.390625</v>
      </c>
      <c r="Z6" s="4">
        <f t="shared" si="0"/>
        <v>5608970.390625</v>
      </c>
      <c r="AA6" s="4">
        <f t="shared" si="0"/>
        <v>5608970.390625</v>
      </c>
      <c r="AB6" s="4">
        <f>AA6*$D$3*1.075</f>
        <v>6029643.169921875</v>
      </c>
      <c r="AC6" s="4">
        <f t="shared" si="0"/>
        <v>6029643.169921875</v>
      </c>
      <c r="AD6" s="4">
        <f t="shared" si="0"/>
        <v>6029643.169921875</v>
      </c>
      <c r="AE6" s="4">
        <f t="shared" si="0"/>
        <v>6029643.169921875</v>
      </c>
      <c r="AF6" s="4">
        <f t="shared" si="0"/>
        <v>6029643.169921875</v>
      </c>
    </row>
    <row r="7" spans="1:32" x14ac:dyDescent="0.25">
      <c r="A7" s="34">
        <f t="shared" ref="A7:A23" si="1">SUM(B7:AT7)</f>
        <v>13082700.737285148</v>
      </c>
      <c r="B7" s="5" t="s">
        <v>24</v>
      </c>
      <c r="C7" s="23">
        <f>C8+C9</f>
        <v>361200</v>
      </c>
      <c r="D7" s="23">
        <f t="shared" ref="D7:AF7" si="2">D8+D9</f>
        <v>361200</v>
      </c>
      <c r="E7" s="23">
        <f t="shared" si="2"/>
        <v>361200</v>
      </c>
      <c r="F7" s="23">
        <f t="shared" si="2"/>
        <v>361200</v>
      </c>
      <c r="G7" s="23">
        <f t="shared" si="2"/>
        <v>361200</v>
      </c>
      <c r="H7" s="23">
        <f t="shared" si="2"/>
        <v>388290</v>
      </c>
      <c r="I7" s="23">
        <f t="shared" si="2"/>
        <v>388290</v>
      </c>
      <c r="J7" s="23">
        <f t="shared" si="2"/>
        <v>388290</v>
      </c>
      <c r="K7" s="23">
        <f t="shared" si="2"/>
        <v>388290</v>
      </c>
      <c r="L7" s="23">
        <f t="shared" si="2"/>
        <v>388290</v>
      </c>
      <c r="M7" s="23">
        <f t="shared" si="2"/>
        <v>417411.75</v>
      </c>
      <c r="N7" s="23">
        <f t="shared" si="2"/>
        <v>417411.75</v>
      </c>
      <c r="O7" s="23">
        <f t="shared" si="2"/>
        <v>417411.75</v>
      </c>
      <c r="P7" s="23">
        <f t="shared" si="2"/>
        <v>417411.75</v>
      </c>
      <c r="Q7" s="23">
        <f t="shared" si="2"/>
        <v>417411.75</v>
      </c>
      <c r="R7" s="23">
        <f t="shared" si="2"/>
        <v>448717.63124999998</v>
      </c>
      <c r="S7" s="23">
        <f t="shared" si="2"/>
        <v>448717.63124999998</v>
      </c>
      <c r="T7" s="23">
        <f t="shared" si="2"/>
        <v>448717.63124999998</v>
      </c>
      <c r="U7" s="23">
        <f t="shared" si="2"/>
        <v>448717.63124999998</v>
      </c>
      <c r="V7" s="23">
        <f t="shared" si="2"/>
        <v>448717.63124999998</v>
      </c>
      <c r="W7" s="23">
        <f t="shared" si="2"/>
        <v>482371.45359375002</v>
      </c>
      <c r="X7" s="23">
        <f t="shared" si="2"/>
        <v>482371.45359375002</v>
      </c>
      <c r="Y7" s="23">
        <f t="shared" si="2"/>
        <v>482371.45359375002</v>
      </c>
      <c r="Z7" s="23">
        <f t="shared" si="2"/>
        <v>482371.45359375002</v>
      </c>
      <c r="AA7" s="23">
        <f t="shared" si="2"/>
        <v>482371.45359375002</v>
      </c>
      <c r="AB7" s="23">
        <f t="shared" si="2"/>
        <v>518549.31261328125</v>
      </c>
      <c r="AC7" s="23">
        <f t="shared" si="2"/>
        <v>518549.31261328125</v>
      </c>
      <c r="AD7" s="23">
        <f t="shared" si="2"/>
        <v>518549.31261328125</v>
      </c>
      <c r="AE7" s="23">
        <f t="shared" si="2"/>
        <v>518549.31261328125</v>
      </c>
      <c r="AF7" s="23">
        <f t="shared" si="2"/>
        <v>518549.31261328125</v>
      </c>
    </row>
    <row r="8" spans="1:32" x14ac:dyDescent="0.25">
      <c r="A8" s="34">
        <f t="shared" si="1"/>
        <v>5476479.378398438</v>
      </c>
      <c r="B8" s="6" t="s">
        <v>37</v>
      </c>
      <c r="C8" s="24">
        <f>C6*$D$1</f>
        <v>151200</v>
      </c>
      <c r="D8" s="24">
        <f t="shared" ref="D8:AF8" si="3">D6*$D$1</f>
        <v>151200</v>
      </c>
      <c r="E8" s="24">
        <f t="shared" si="3"/>
        <v>151200</v>
      </c>
      <c r="F8" s="24">
        <f t="shared" si="3"/>
        <v>151200</v>
      </c>
      <c r="G8" s="24">
        <f t="shared" si="3"/>
        <v>151200</v>
      </c>
      <c r="H8" s="24">
        <f t="shared" si="3"/>
        <v>162540</v>
      </c>
      <c r="I8" s="24">
        <f t="shared" si="3"/>
        <v>162540</v>
      </c>
      <c r="J8" s="24">
        <f t="shared" si="3"/>
        <v>162540</v>
      </c>
      <c r="K8" s="24">
        <f t="shared" si="3"/>
        <v>162540</v>
      </c>
      <c r="L8" s="24">
        <f t="shared" si="3"/>
        <v>162540</v>
      </c>
      <c r="M8" s="24">
        <f t="shared" si="3"/>
        <v>174730.5</v>
      </c>
      <c r="N8" s="24">
        <f t="shared" si="3"/>
        <v>174730.5</v>
      </c>
      <c r="O8" s="24">
        <f t="shared" si="3"/>
        <v>174730.5</v>
      </c>
      <c r="P8" s="24">
        <f t="shared" si="3"/>
        <v>174730.5</v>
      </c>
      <c r="Q8" s="24">
        <f t="shared" si="3"/>
        <v>174730.5</v>
      </c>
      <c r="R8" s="24">
        <f t="shared" si="3"/>
        <v>187835.28749999998</v>
      </c>
      <c r="S8" s="24">
        <f t="shared" si="3"/>
        <v>187835.28749999998</v>
      </c>
      <c r="T8" s="24">
        <f t="shared" si="3"/>
        <v>187835.28749999998</v>
      </c>
      <c r="U8" s="24">
        <f t="shared" si="3"/>
        <v>187835.28749999998</v>
      </c>
      <c r="V8" s="24">
        <f t="shared" si="3"/>
        <v>187835.28749999998</v>
      </c>
      <c r="W8" s="24">
        <f t="shared" si="3"/>
        <v>201922.93406249999</v>
      </c>
      <c r="X8" s="24">
        <f t="shared" si="3"/>
        <v>201922.93406249999</v>
      </c>
      <c r="Y8" s="24">
        <f t="shared" si="3"/>
        <v>201922.93406249999</v>
      </c>
      <c r="Z8" s="24">
        <f t="shared" si="3"/>
        <v>201922.93406249999</v>
      </c>
      <c r="AA8" s="24">
        <f t="shared" si="3"/>
        <v>201922.93406249999</v>
      </c>
      <c r="AB8" s="24">
        <f t="shared" si="3"/>
        <v>217067.15411718749</v>
      </c>
      <c r="AC8" s="24">
        <f t="shared" si="3"/>
        <v>217067.15411718749</v>
      </c>
      <c r="AD8" s="24">
        <f t="shared" si="3"/>
        <v>217067.15411718749</v>
      </c>
      <c r="AE8" s="24">
        <f t="shared" si="3"/>
        <v>217067.15411718749</v>
      </c>
      <c r="AF8" s="24">
        <f t="shared" si="3"/>
        <v>217067.15411718749</v>
      </c>
    </row>
    <row r="9" spans="1:32" x14ac:dyDescent="0.25">
      <c r="A9" s="34">
        <f t="shared" si="1"/>
        <v>7606221.3588867197</v>
      </c>
      <c r="B9" s="7" t="s">
        <v>38</v>
      </c>
      <c r="C9" s="4">
        <f>C6*$D$2</f>
        <v>210000</v>
      </c>
      <c r="D9" s="4">
        <f t="shared" ref="D9:AF9" si="4">D6*$D$2</f>
        <v>210000</v>
      </c>
      <c r="E9" s="4">
        <f t="shared" si="4"/>
        <v>210000</v>
      </c>
      <c r="F9" s="4">
        <f t="shared" si="4"/>
        <v>210000</v>
      </c>
      <c r="G9" s="4">
        <f t="shared" si="4"/>
        <v>210000</v>
      </c>
      <c r="H9" s="4">
        <f t="shared" si="4"/>
        <v>225750</v>
      </c>
      <c r="I9" s="4">
        <f t="shared" si="4"/>
        <v>225750</v>
      </c>
      <c r="J9" s="4">
        <f t="shared" si="4"/>
        <v>225750</v>
      </c>
      <c r="K9" s="4">
        <f t="shared" si="4"/>
        <v>225750</v>
      </c>
      <c r="L9" s="4">
        <f t="shared" si="4"/>
        <v>225750</v>
      </c>
      <c r="M9" s="4">
        <f t="shared" si="4"/>
        <v>242681.25</v>
      </c>
      <c r="N9" s="4">
        <f t="shared" si="4"/>
        <v>242681.25</v>
      </c>
      <c r="O9" s="4">
        <f t="shared" si="4"/>
        <v>242681.25</v>
      </c>
      <c r="P9" s="4">
        <f t="shared" si="4"/>
        <v>242681.25</v>
      </c>
      <c r="Q9" s="4">
        <f t="shared" si="4"/>
        <v>242681.25</v>
      </c>
      <c r="R9" s="4">
        <f t="shared" si="4"/>
        <v>260882.34375</v>
      </c>
      <c r="S9" s="4">
        <f t="shared" si="4"/>
        <v>260882.34375</v>
      </c>
      <c r="T9" s="4">
        <f t="shared" si="4"/>
        <v>260882.34375</v>
      </c>
      <c r="U9" s="4">
        <f t="shared" si="4"/>
        <v>260882.34375</v>
      </c>
      <c r="V9" s="4">
        <f t="shared" si="4"/>
        <v>260882.34375</v>
      </c>
      <c r="W9" s="4">
        <f t="shared" si="4"/>
        <v>280448.51953125</v>
      </c>
      <c r="X9" s="4">
        <f t="shared" si="4"/>
        <v>280448.51953125</v>
      </c>
      <c r="Y9" s="4">
        <f t="shared" si="4"/>
        <v>280448.51953125</v>
      </c>
      <c r="Z9" s="4">
        <f t="shared" si="4"/>
        <v>280448.51953125</v>
      </c>
      <c r="AA9" s="4">
        <f t="shared" si="4"/>
        <v>280448.51953125</v>
      </c>
      <c r="AB9" s="4">
        <f t="shared" si="4"/>
        <v>301482.15849609376</v>
      </c>
      <c r="AC9" s="4">
        <f t="shared" si="4"/>
        <v>301482.15849609376</v>
      </c>
      <c r="AD9" s="4">
        <f t="shared" si="4"/>
        <v>301482.15849609376</v>
      </c>
      <c r="AE9" s="4">
        <f t="shared" si="4"/>
        <v>301482.15849609376</v>
      </c>
      <c r="AF9" s="4">
        <f t="shared" si="4"/>
        <v>301482.15849609376</v>
      </c>
    </row>
    <row r="10" spans="1:32" x14ac:dyDescent="0.25">
      <c r="A10" s="34">
        <f t="shared" si="1"/>
        <v>139041726.44044927</v>
      </c>
      <c r="B10" s="8" t="s">
        <v>25</v>
      </c>
      <c r="C10" s="25">
        <f>C6-C7</f>
        <v>3838800</v>
      </c>
      <c r="D10" s="25">
        <f t="shared" ref="D10:AF10" si="5">D6-D7</f>
        <v>3838800</v>
      </c>
      <c r="E10" s="25">
        <f t="shared" si="5"/>
        <v>3838800</v>
      </c>
      <c r="F10" s="25">
        <f t="shared" si="5"/>
        <v>3838800</v>
      </c>
      <c r="G10" s="25">
        <f t="shared" si="5"/>
        <v>3838800</v>
      </c>
      <c r="H10" s="25">
        <f t="shared" si="5"/>
        <v>4126710</v>
      </c>
      <c r="I10" s="25">
        <f t="shared" si="5"/>
        <v>4126710</v>
      </c>
      <c r="J10" s="25">
        <f t="shared" si="5"/>
        <v>4126710</v>
      </c>
      <c r="K10" s="25">
        <f t="shared" si="5"/>
        <v>4126710</v>
      </c>
      <c r="L10" s="25">
        <f t="shared" si="5"/>
        <v>4126710</v>
      </c>
      <c r="M10" s="25">
        <f t="shared" si="5"/>
        <v>4436213.25</v>
      </c>
      <c r="N10" s="25">
        <f t="shared" si="5"/>
        <v>4436213.25</v>
      </c>
      <c r="O10" s="25">
        <f t="shared" si="5"/>
        <v>4436213.25</v>
      </c>
      <c r="P10" s="25">
        <f t="shared" si="5"/>
        <v>4436213.25</v>
      </c>
      <c r="Q10" s="25">
        <f t="shared" si="5"/>
        <v>4436213.25</v>
      </c>
      <c r="R10" s="25">
        <f t="shared" si="5"/>
        <v>4768929.2437500004</v>
      </c>
      <c r="S10" s="25">
        <f t="shared" si="5"/>
        <v>4768929.2437500004</v>
      </c>
      <c r="T10" s="25">
        <f t="shared" si="5"/>
        <v>4768929.2437500004</v>
      </c>
      <c r="U10" s="25">
        <f t="shared" si="5"/>
        <v>4768929.2437500004</v>
      </c>
      <c r="V10" s="25">
        <f t="shared" si="5"/>
        <v>4768929.2437500004</v>
      </c>
      <c r="W10" s="25">
        <f t="shared" si="5"/>
        <v>5126598.9370312504</v>
      </c>
      <c r="X10" s="25">
        <f t="shared" si="5"/>
        <v>5126598.9370312504</v>
      </c>
      <c r="Y10" s="25">
        <f t="shared" si="5"/>
        <v>5126598.9370312504</v>
      </c>
      <c r="Z10" s="25">
        <f t="shared" si="5"/>
        <v>5126598.9370312504</v>
      </c>
      <c r="AA10" s="25">
        <f t="shared" si="5"/>
        <v>5126598.9370312504</v>
      </c>
      <c r="AB10" s="25">
        <f t="shared" si="5"/>
        <v>5511093.8573085936</v>
      </c>
      <c r="AC10" s="25">
        <f t="shared" si="5"/>
        <v>5511093.8573085936</v>
      </c>
      <c r="AD10" s="25">
        <f t="shared" si="5"/>
        <v>5511093.8573085936</v>
      </c>
      <c r="AE10" s="25">
        <f t="shared" si="5"/>
        <v>5511093.8573085936</v>
      </c>
      <c r="AF10" s="25">
        <f t="shared" si="5"/>
        <v>5511093.8573085936</v>
      </c>
    </row>
    <row r="11" spans="1:32" x14ac:dyDescent="0.25">
      <c r="A11" s="34" t="e">
        <f t="shared" si="1"/>
        <v>#REF!</v>
      </c>
      <c r="B11" s="8" t="s">
        <v>26</v>
      </c>
      <c r="C11" s="26">
        <f>SUM(C12:C15)</f>
        <v>1845592.0649393748</v>
      </c>
      <c r="D11" s="26" t="e">
        <f t="shared" ref="D11:AF11" si="6">SUM(D12:D15)</f>
        <v>#REF!</v>
      </c>
      <c r="E11" s="26" t="e">
        <f t="shared" si="6"/>
        <v>#REF!</v>
      </c>
      <c r="F11" s="26" t="e">
        <f t="shared" si="6"/>
        <v>#REF!</v>
      </c>
      <c r="G11" s="26" t="e">
        <f t="shared" si="6"/>
        <v>#REF!</v>
      </c>
      <c r="H11" s="26" t="e">
        <f t="shared" si="6"/>
        <v>#REF!</v>
      </c>
      <c r="I11" s="26" t="e">
        <f t="shared" si="6"/>
        <v>#REF!</v>
      </c>
      <c r="J11" s="26" t="e">
        <f t="shared" si="6"/>
        <v>#REF!</v>
      </c>
      <c r="K11" s="26" t="e">
        <f t="shared" si="6"/>
        <v>#REF!</v>
      </c>
      <c r="L11" s="26" t="e">
        <f t="shared" si="6"/>
        <v>#REF!</v>
      </c>
      <c r="M11" s="26" t="e">
        <f t="shared" si="6"/>
        <v>#REF!</v>
      </c>
      <c r="N11" s="26" t="e">
        <f t="shared" si="6"/>
        <v>#REF!</v>
      </c>
      <c r="O11" s="26" t="e">
        <f t="shared" si="6"/>
        <v>#REF!</v>
      </c>
      <c r="P11" s="26" t="e">
        <f t="shared" si="6"/>
        <v>#REF!</v>
      </c>
      <c r="Q11" s="26" t="e">
        <f t="shared" si="6"/>
        <v>#REF!</v>
      </c>
      <c r="R11" s="26" t="e">
        <f t="shared" si="6"/>
        <v>#REF!</v>
      </c>
      <c r="S11" s="26" t="e">
        <f t="shared" si="6"/>
        <v>#REF!</v>
      </c>
      <c r="T11" s="26" t="e">
        <f t="shared" si="6"/>
        <v>#REF!</v>
      </c>
      <c r="U11" s="26" t="e">
        <f t="shared" si="6"/>
        <v>#REF!</v>
      </c>
      <c r="V11" s="26" t="e">
        <f t="shared" si="6"/>
        <v>#REF!</v>
      </c>
      <c r="W11" s="26" t="e">
        <f t="shared" si="6"/>
        <v>#REF!</v>
      </c>
      <c r="X11" s="26" t="e">
        <f t="shared" si="6"/>
        <v>#REF!</v>
      </c>
      <c r="Y11" s="26" t="e">
        <f t="shared" si="6"/>
        <v>#REF!</v>
      </c>
      <c r="Z11" s="26" t="e">
        <f t="shared" si="6"/>
        <v>#REF!</v>
      </c>
      <c r="AA11" s="26" t="e">
        <f t="shared" si="6"/>
        <v>#REF!</v>
      </c>
      <c r="AB11" s="26" t="e">
        <f t="shared" si="6"/>
        <v>#REF!</v>
      </c>
      <c r="AC11" s="26" t="e">
        <f t="shared" si="6"/>
        <v>#REF!</v>
      </c>
      <c r="AD11" s="26" t="e">
        <f t="shared" si="6"/>
        <v>#REF!</v>
      </c>
      <c r="AE11" s="26" t="e">
        <f t="shared" si="6"/>
        <v>#REF!</v>
      </c>
      <c r="AF11" s="26" t="e">
        <f t="shared" si="6"/>
        <v>#REF!</v>
      </c>
    </row>
    <row r="12" spans="1:32" x14ac:dyDescent="0.25">
      <c r="A12" s="34">
        <f t="shared" si="1"/>
        <v>29715329.500181273</v>
      </c>
      <c r="B12" s="7" t="s">
        <v>27</v>
      </c>
      <c r="C12" s="27">
        <f>'OPEX - Custos'!$E$6</f>
        <v>990510.983339375</v>
      </c>
      <c r="D12" s="27">
        <f>'OPEX - Custos'!$E$6</f>
        <v>990510.983339375</v>
      </c>
      <c r="E12" s="27">
        <f>'OPEX - Custos'!$E$6</f>
        <v>990510.983339375</v>
      </c>
      <c r="F12" s="27">
        <f>'OPEX - Custos'!$E$6</f>
        <v>990510.983339375</v>
      </c>
      <c r="G12" s="27">
        <f>'OPEX - Custos'!$E$6</f>
        <v>990510.983339375</v>
      </c>
      <c r="H12" s="27">
        <f>'OPEX - Custos'!$E$6</f>
        <v>990510.983339375</v>
      </c>
      <c r="I12" s="27">
        <f>'OPEX - Custos'!$E$6</f>
        <v>990510.983339375</v>
      </c>
      <c r="J12" s="27">
        <f>'OPEX - Custos'!$E$6</f>
        <v>990510.983339375</v>
      </c>
      <c r="K12" s="27">
        <f>'OPEX - Custos'!$E$6</f>
        <v>990510.983339375</v>
      </c>
      <c r="L12" s="27">
        <f>'OPEX - Custos'!$E$6</f>
        <v>990510.983339375</v>
      </c>
      <c r="M12" s="27">
        <f>'OPEX - Custos'!$E$6</f>
        <v>990510.983339375</v>
      </c>
      <c r="N12" s="27">
        <f>'OPEX - Custos'!$E$6</f>
        <v>990510.983339375</v>
      </c>
      <c r="O12" s="27">
        <f>'OPEX - Custos'!$E$6</f>
        <v>990510.983339375</v>
      </c>
      <c r="P12" s="27">
        <f>'OPEX - Custos'!$E$6</f>
        <v>990510.983339375</v>
      </c>
      <c r="Q12" s="27">
        <f>'OPEX - Custos'!$E$6</f>
        <v>990510.983339375</v>
      </c>
      <c r="R12" s="27">
        <f>'OPEX - Custos'!$E$6</f>
        <v>990510.983339375</v>
      </c>
      <c r="S12" s="27">
        <f>'OPEX - Custos'!$E$6</f>
        <v>990510.983339375</v>
      </c>
      <c r="T12" s="27">
        <f>'OPEX - Custos'!$E$6</f>
        <v>990510.983339375</v>
      </c>
      <c r="U12" s="27">
        <f>'OPEX - Custos'!$E$6</f>
        <v>990510.983339375</v>
      </c>
      <c r="V12" s="27">
        <f>'OPEX - Custos'!$E$6</f>
        <v>990510.983339375</v>
      </c>
      <c r="W12" s="27">
        <f>'OPEX - Custos'!$E$6</f>
        <v>990510.983339375</v>
      </c>
      <c r="X12" s="27">
        <f>'OPEX - Custos'!$E$6</f>
        <v>990510.983339375</v>
      </c>
      <c r="Y12" s="27">
        <f>'OPEX - Custos'!$E$6</f>
        <v>990510.983339375</v>
      </c>
      <c r="Z12" s="27">
        <f>'OPEX - Custos'!$E$6</f>
        <v>990510.983339375</v>
      </c>
      <c r="AA12" s="27">
        <f>'OPEX - Custos'!$E$6</f>
        <v>990510.983339375</v>
      </c>
      <c r="AB12" s="27">
        <f>'OPEX - Custos'!$E$6</f>
        <v>990510.983339375</v>
      </c>
      <c r="AC12" s="27">
        <f>'OPEX - Custos'!$E$6</f>
        <v>990510.983339375</v>
      </c>
      <c r="AD12" s="27">
        <f>'OPEX - Custos'!$E$6</f>
        <v>990510.983339375</v>
      </c>
      <c r="AE12" s="27">
        <f>'OPEX - Custos'!$E$6</f>
        <v>990510.983339375</v>
      </c>
      <c r="AF12" s="27">
        <f>'OPEX - Custos'!$E$6</f>
        <v>990510.983339375</v>
      </c>
    </row>
    <row r="13" spans="1:32" x14ac:dyDescent="0.25">
      <c r="A13" s="34">
        <f t="shared" si="1"/>
        <v>4500000</v>
      </c>
      <c r="B13" s="7" t="s">
        <v>28</v>
      </c>
      <c r="C13" s="4">
        <f>'OPEX - Custos'!$E$17</f>
        <v>150000</v>
      </c>
      <c r="D13" s="4">
        <f>'OPEX - Custos'!$E$17</f>
        <v>150000</v>
      </c>
      <c r="E13" s="4">
        <f>'OPEX - Custos'!$E$17</f>
        <v>150000</v>
      </c>
      <c r="F13" s="4">
        <f>'OPEX - Custos'!$E$17</f>
        <v>150000</v>
      </c>
      <c r="G13" s="4">
        <f>'OPEX - Custos'!$E$17</f>
        <v>150000</v>
      </c>
      <c r="H13" s="4">
        <f>'OPEX - Custos'!$E$17</f>
        <v>150000</v>
      </c>
      <c r="I13" s="4">
        <f>'OPEX - Custos'!$E$17</f>
        <v>150000</v>
      </c>
      <c r="J13" s="4">
        <f>'OPEX - Custos'!$E$17</f>
        <v>150000</v>
      </c>
      <c r="K13" s="4">
        <f>'OPEX - Custos'!$E$17</f>
        <v>150000</v>
      </c>
      <c r="L13" s="4">
        <f>'OPEX - Custos'!$E$17</f>
        <v>150000</v>
      </c>
      <c r="M13" s="4">
        <f>'OPEX - Custos'!$E$17</f>
        <v>150000</v>
      </c>
      <c r="N13" s="4">
        <f>'OPEX - Custos'!$E$17</f>
        <v>150000</v>
      </c>
      <c r="O13" s="4">
        <f>'OPEX - Custos'!$E$17</f>
        <v>150000</v>
      </c>
      <c r="P13" s="4">
        <f>'OPEX - Custos'!$E$17</f>
        <v>150000</v>
      </c>
      <c r="Q13" s="4">
        <f>'OPEX - Custos'!$E$17</f>
        <v>150000</v>
      </c>
      <c r="R13" s="4">
        <f>'OPEX - Custos'!$E$17</f>
        <v>150000</v>
      </c>
      <c r="S13" s="4">
        <f>'OPEX - Custos'!$E$17</f>
        <v>150000</v>
      </c>
      <c r="T13" s="4">
        <f>'OPEX - Custos'!$E$17</f>
        <v>150000</v>
      </c>
      <c r="U13" s="4">
        <f>'OPEX - Custos'!$E$17</f>
        <v>150000</v>
      </c>
      <c r="V13" s="4">
        <f>'OPEX - Custos'!$E$17</f>
        <v>150000</v>
      </c>
      <c r="W13" s="4">
        <f>'OPEX - Custos'!$E$17</f>
        <v>150000</v>
      </c>
      <c r="X13" s="4">
        <f>'OPEX - Custos'!$E$17</f>
        <v>150000</v>
      </c>
      <c r="Y13" s="4">
        <f>'OPEX - Custos'!$E$17</f>
        <v>150000</v>
      </c>
      <c r="Z13" s="4">
        <f>'OPEX - Custos'!$E$17</f>
        <v>150000</v>
      </c>
      <c r="AA13" s="4">
        <f>'OPEX - Custos'!$E$17</f>
        <v>150000</v>
      </c>
      <c r="AB13" s="4">
        <f>'OPEX - Custos'!$E$17</f>
        <v>150000</v>
      </c>
      <c r="AC13" s="4">
        <f>'OPEX - Custos'!$E$17</f>
        <v>150000</v>
      </c>
      <c r="AD13" s="4">
        <f>'OPEX - Custos'!$E$17</f>
        <v>150000</v>
      </c>
      <c r="AE13" s="4">
        <f>'OPEX - Custos'!$E$17</f>
        <v>150000</v>
      </c>
      <c r="AF13" s="4">
        <f>'OPEX - Custos'!$E$17</f>
        <v>150000</v>
      </c>
    </row>
    <row r="14" spans="1:32" x14ac:dyDescent="0.25">
      <c r="A14" s="34">
        <f t="shared" si="1"/>
        <v>21152432.447999988</v>
      </c>
      <c r="B14" s="7" t="s">
        <v>48</v>
      </c>
      <c r="C14" s="4">
        <f>'Folha Salarial '!$F$5</f>
        <v>705081.08159999992</v>
      </c>
      <c r="D14" s="4">
        <f>'Folha Salarial '!$F$5</f>
        <v>705081.08159999992</v>
      </c>
      <c r="E14" s="4">
        <f>'Folha Salarial '!$F$5</f>
        <v>705081.08159999992</v>
      </c>
      <c r="F14" s="4">
        <f>'Folha Salarial '!$F$5</f>
        <v>705081.08159999992</v>
      </c>
      <c r="G14" s="4">
        <f>'Folha Salarial '!$F$5</f>
        <v>705081.08159999992</v>
      </c>
      <c r="H14" s="4">
        <f>'Folha Salarial '!$F$5</f>
        <v>705081.08159999992</v>
      </c>
      <c r="I14" s="4">
        <f>'Folha Salarial '!$F$5</f>
        <v>705081.08159999992</v>
      </c>
      <c r="J14" s="4">
        <f>'Folha Salarial '!$F$5</f>
        <v>705081.08159999992</v>
      </c>
      <c r="K14" s="4">
        <f>'Folha Salarial '!$F$5</f>
        <v>705081.08159999992</v>
      </c>
      <c r="L14" s="4">
        <f>'Folha Salarial '!$F$5</f>
        <v>705081.08159999992</v>
      </c>
      <c r="M14" s="4">
        <f>'Folha Salarial '!$F$5</f>
        <v>705081.08159999992</v>
      </c>
      <c r="N14" s="4">
        <f>'Folha Salarial '!$F$5</f>
        <v>705081.08159999992</v>
      </c>
      <c r="O14" s="4">
        <f>'Folha Salarial '!$F$5</f>
        <v>705081.08159999992</v>
      </c>
      <c r="P14" s="4">
        <f>'Folha Salarial '!$F$5</f>
        <v>705081.08159999992</v>
      </c>
      <c r="Q14" s="4">
        <f>'Folha Salarial '!$F$5</f>
        <v>705081.08159999992</v>
      </c>
      <c r="R14" s="4">
        <f>'Folha Salarial '!$F$5</f>
        <v>705081.08159999992</v>
      </c>
      <c r="S14" s="4">
        <f>'Folha Salarial '!$F$5</f>
        <v>705081.08159999992</v>
      </c>
      <c r="T14" s="4">
        <f>'Folha Salarial '!$F$5</f>
        <v>705081.08159999992</v>
      </c>
      <c r="U14" s="4">
        <f>'Folha Salarial '!$F$5</f>
        <v>705081.08159999992</v>
      </c>
      <c r="V14" s="4">
        <f>'Folha Salarial '!$F$5</f>
        <v>705081.08159999992</v>
      </c>
      <c r="W14" s="4">
        <f>'Folha Salarial '!$F$5</f>
        <v>705081.08159999992</v>
      </c>
      <c r="X14" s="4">
        <f>'Folha Salarial '!$F$5</f>
        <v>705081.08159999992</v>
      </c>
      <c r="Y14" s="4">
        <f>'Folha Salarial '!$F$5</f>
        <v>705081.08159999992</v>
      </c>
      <c r="Z14" s="4">
        <f>'Folha Salarial '!$F$5</f>
        <v>705081.08159999992</v>
      </c>
      <c r="AA14" s="4">
        <f>'Folha Salarial '!$F$5</f>
        <v>705081.08159999992</v>
      </c>
      <c r="AB14" s="4">
        <f>'Folha Salarial '!$F$5</f>
        <v>705081.08159999992</v>
      </c>
      <c r="AC14" s="4">
        <f>'Folha Salarial '!$F$5</f>
        <v>705081.08159999992</v>
      </c>
      <c r="AD14" s="4">
        <f>'Folha Salarial '!$F$5</f>
        <v>705081.08159999992</v>
      </c>
      <c r="AE14" s="4">
        <f>'Folha Salarial '!$F$5</f>
        <v>705081.08159999992</v>
      </c>
      <c r="AF14" s="4">
        <f>'Folha Salarial '!$F$5</f>
        <v>705081.08159999992</v>
      </c>
    </row>
    <row r="15" spans="1:32" x14ac:dyDescent="0.25">
      <c r="A15" s="34" t="e">
        <f t="shared" si="1"/>
        <v>#REF!</v>
      </c>
      <c r="B15" s="7" t="s">
        <v>29</v>
      </c>
      <c r="C15" s="28">
        <v>0</v>
      </c>
      <c r="D15" s="29" t="e">
        <f>'CAPEX - Investimentos'!F20</f>
        <v>#REF!</v>
      </c>
      <c r="E15" s="29" t="e">
        <f>'CAPEX - Investimentos'!G20</f>
        <v>#REF!</v>
      </c>
      <c r="F15" s="29" t="e">
        <f>'CAPEX - Investimentos'!H20</f>
        <v>#REF!</v>
      </c>
      <c r="G15" s="29" t="e">
        <f>'CAPEX - Investimentos'!I20</f>
        <v>#REF!</v>
      </c>
      <c r="H15" s="29" t="e">
        <f>'CAPEX - Investimentos'!J20</f>
        <v>#REF!</v>
      </c>
      <c r="I15" s="29" t="e">
        <f>'CAPEX - Investimentos'!K20</f>
        <v>#REF!</v>
      </c>
      <c r="J15" s="29" t="e">
        <f>'CAPEX - Investimentos'!L20</f>
        <v>#REF!</v>
      </c>
      <c r="K15" s="29" t="e">
        <f>'CAPEX - Investimentos'!M20</f>
        <v>#REF!</v>
      </c>
      <c r="L15" s="29" t="e">
        <f>'CAPEX - Investimentos'!N20</f>
        <v>#REF!</v>
      </c>
      <c r="M15" s="29" t="e">
        <f>'CAPEX - Investimentos'!O20</f>
        <v>#REF!</v>
      </c>
      <c r="N15" s="29" t="e">
        <f>'CAPEX - Investimentos'!P20</f>
        <v>#REF!</v>
      </c>
      <c r="O15" s="29" t="e">
        <f>'CAPEX - Investimentos'!Q20</f>
        <v>#REF!</v>
      </c>
      <c r="P15" s="29" t="e">
        <f>'CAPEX - Investimentos'!R20</f>
        <v>#REF!</v>
      </c>
      <c r="Q15" s="29" t="e">
        <f>'CAPEX - Investimentos'!S20</f>
        <v>#REF!</v>
      </c>
      <c r="R15" s="29" t="e">
        <f>'CAPEX - Investimentos'!T20</f>
        <v>#REF!</v>
      </c>
      <c r="S15" s="29" t="e">
        <f>'CAPEX - Investimentos'!U20</f>
        <v>#REF!</v>
      </c>
      <c r="T15" s="29" t="e">
        <f>'CAPEX - Investimentos'!V20</f>
        <v>#REF!</v>
      </c>
      <c r="U15" s="29" t="e">
        <f>'CAPEX - Investimentos'!W20</f>
        <v>#REF!</v>
      </c>
      <c r="V15" s="29" t="e">
        <f>'CAPEX - Investimentos'!X20</f>
        <v>#REF!</v>
      </c>
      <c r="W15" s="29" t="e">
        <f>'CAPEX - Investimentos'!Y20</f>
        <v>#REF!</v>
      </c>
      <c r="X15" s="29" t="e">
        <f>'CAPEX - Investimentos'!Z20</f>
        <v>#REF!</v>
      </c>
      <c r="Y15" s="29" t="e">
        <f>'CAPEX - Investimentos'!AA20</f>
        <v>#REF!</v>
      </c>
      <c r="Z15" s="29" t="e">
        <f>'CAPEX - Investimentos'!AB20</f>
        <v>#REF!</v>
      </c>
      <c r="AA15" s="29" t="e">
        <f>'CAPEX - Investimentos'!AC20</f>
        <v>#REF!</v>
      </c>
      <c r="AB15" s="29" t="e">
        <f>'CAPEX - Investimentos'!AD20</f>
        <v>#REF!</v>
      </c>
      <c r="AC15" s="29" t="e">
        <f>'CAPEX - Investimentos'!AE20</f>
        <v>#REF!</v>
      </c>
      <c r="AD15" s="29" t="e">
        <f>'CAPEX - Investimentos'!AF20</f>
        <v>#REF!</v>
      </c>
      <c r="AE15" s="29" t="e">
        <f>'CAPEX - Investimentos'!AG20</f>
        <v>#REF!</v>
      </c>
      <c r="AF15" s="29" t="e">
        <f>'CAPEX - Investimentos'!AH20</f>
        <v>#REF!</v>
      </c>
    </row>
    <row r="16" spans="1:32" x14ac:dyDescent="0.25">
      <c r="A16" s="34" t="e">
        <f t="shared" si="1"/>
        <v>#REF!</v>
      </c>
      <c r="B16" s="8" t="s">
        <v>30</v>
      </c>
      <c r="C16" s="25">
        <f>C10-C11</f>
        <v>1993207.9350606252</v>
      </c>
      <c r="D16" s="25" t="e">
        <f t="shared" ref="D16:AF16" si="7">D10-D11</f>
        <v>#REF!</v>
      </c>
      <c r="E16" s="25" t="e">
        <f t="shared" si="7"/>
        <v>#REF!</v>
      </c>
      <c r="F16" s="25" t="e">
        <f t="shared" si="7"/>
        <v>#REF!</v>
      </c>
      <c r="G16" s="25" t="e">
        <f t="shared" si="7"/>
        <v>#REF!</v>
      </c>
      <c r="H16" s="25" t="e">
        <f t="shared" si="7"/>
        <v>#REF!</v>
      </c>
      <c r="I16" s="25" t="e">
        <f t="shared" si="7"/>
        <v>#REF!</v>
      </c>
      <c r="J16" s="25" t="e">
        <f t="shared" si="7"/>
        <v>#REF!</v>
      </c>
      <c r="K16" s="25" t="e">
        <f t="shared" si="7"/>
        <v>#REF!</v>
      </c>
      <c r="L16" s="25" t="e">
        <f t="shared" si="7"/>
        <v>#REF!</v>
      </c>
      <c r="M16" s="25" t="e">
        <f t="shared" si="7"/>
        <v>#REF!</v>
      </c>
      <c r="N16" s="25" t="e">
        <f t="shared" si="7"/>
        <v>#REF!</v>
      </c>
      <c r="O16" s="25" t="e">
        <f t="shared" si="7"/>
        <v>#REF!</v>
      </c>
      <c r="P16" s="25" t="e">
        <f t="shared" si="7"/>
        <v>#REF!</v>
      </c>
      <c r="Q16" s="25" t="e">
        <f t="shared" si="7"/>
        <v>#REF!</v>
      </c>
      <c r="R16" s="25" t="e">
        <f t="shared" si="7"/>
        <v>#REF!</v>
      </c>
      <c r="S16" s="25" t="e">
        <f t="shared" si="7"/>
        <v>#REF!</v>
      </c>
      <c r="T16" s="25" t="e">
        <f t="shared" si="7"/>
        <v>#REF!</v>
      </c>
      <c r="U16" s="25" t="e">
        <f t="shared" si="7"/>
        <v>#REF!</v>
      </c>
      <c r="V16" s="25" t="e">
        <f t="shared" si="7"/>
        <v>#REF!</v>
      </c>
      <c r="W16" s="25" t="e">
        <f t="shared" si="7"/>
        <v>#REF!</v>
      </c>
      <c r="X16" s="25" t="e">
        <f t="shared" si="7"/>
        <v>#REF!</v>
      </c>
      <c r="Y16" s="25" t="e">
        <f t="shared" si="7"/>
        <v>#REF!</v>
      </c>
      <c r="Z16" s="25" t="e">
        <f t="shared" si="7"/>
        <v>#REF!</v>
      </c>
      <c r="AA16" s="25" t="e">
        <f t="shared" si="7"/>
        <v>#REF!</v>
      </c>
      <c r="AB16" s="25" t="e">
        <f t="shared" si="7"/>
        <v>#REF!</v>
      </c>
      <c r="AC16" s="25" t="e">
        <f t="shared" si="7"/>
        <v>#REF!</v>
      </c>
      <c r="AD16" s="25" t="e">
        <f t="shared" si="7"/>
        <v>#REF!</v>
      </c>
      <c r="AE16" s="25" t="e">
        <f t="shared" si="7"/>
        <v>#REF!</v>
      </c>
      <c r="AF16" s="25" t="e">
        <f t="shared" si="7"/>
        <v>#REF!</v>
      </c>
    </row>
    <row r="17" spans="1:32" x14ac:dyDescent="0.25">
      <c r="A17" s="34">
        <f t="shared" si="1"/>
        <v>0</v>
      </c>
      <c r="B17" s="7" t="s">
        <v>31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</row>
    <row r="18" spans="1:32" x14ac:dyDescent="0.25">
      <c r="A18" s="34">
        <f t="shared" si="1"/>
        <v>48679816.696874984</v>
      </c>
      <c r="B18" s="8" t="s">
        <v>32</v>
      </c>
      <c r="C18" s="35">
        <f>C6*Premissas!$C$13</f>
        <v>1344000</v>
      </c>
      <c r="D18" s="35">
        <f>D6*Premissas!$C$13</f>
        <v>1344000</v>
      </c>
      <c r="E18" s="35">
        <f>E6*Premissas!$C$13</f>
        <v>1344000</v>
      </c>
      <c r="F18" s="35">
        <f>F6*Premissas!$C$13</f>
        <v>1344000</v>
      </c>
      <c r="G18" s="35">
        <f>G6*Premissas!$C$13</f>
        <v>1344000</v>
      </c>
      <c r="H18" s="35">
        <f>H6*Premissas!$C$13</f>
        <v>1444800</v>
      </c>
      <c r="I18" s="35">
        <f>I6*Premissas!$C$13</f>
        <v>1444800</v>
      </c>
      <c r="J18" s="35">
        <f>J6*Premissas!$C$13</f>
        <v>1444800</v>
      </c>
      <c r="K18" s="35">
        <f>K6*Premissas!$C$13</f>
        <v>1444800</v>
      </c>
      <c r="L18" s="35">
        <f>L6*Premissas!$C$13</f>
        <v>1444800</v>
      </c>
      <c r="M18" s="35">
        <f>M6*Premissas!$C$13</f>
        <v>1553160</v>
      </c>
      <c r="N18" s="35">
        <f>N6*Premissas!$C$13</f>
        <v>1553160</v>
      </c>
      <c r="O18" s="35">
        <f>O6*Premissas!$C$13</f>
        <v>1553160</v>
      </c>
      <c r="P18" s="35">
        <f>P6*Premissas!$C$13</f>
        <v>1553160</v>
      </c>
      <c r="Q18" s="35">
        <f>Q6*Premissas!$C$13</f>
        <v>1553160</v>
      </c>
      <c r="R18" s="35">
        <f>R6*Premissas!$C$13</f>
        <v>1669647</v>
      </c>
      <c r="S18" s="35">
        <f>S6*Premissas!$C$13</f>
        <v>1669647</v>
      </c>
      <c r="T18" s="35">
        <f>T6*Premissas!$C$13</f>
        <v>1669647</v>
      </c>
      <c r="U18" s="35">
        <f>U6*Premissas!$C$13</f>
        <v>1669647</v>
      </c>
      <c r="V18" s="35">
        <f>V6*Premissas!$C$13</f>
        <v>1669647</v>
      </c>
      <c r="W18" s="35">
        <f>W6*Premissas!$C$13</f>
        <v>1794870.5250000001</v>
      </c>
      <c r="X18" s="35">
        <f>X6*Premissas!$C$13</f>
        <v>1794870.5250000001</v>
      </c>
      <c r="Y18" s="35">
        <f>Y6*Premissas!$C$13</f>
        <v>1794870.5250000001</v>
      </c>
      <c r="Z18" s="35">
        <f>Z6*Premissas!$C$13</f>
        <v>1794870.5250000001</v>
      </c>
      <c r="AA18" s="35">
        <f>AA6*Premissas!$C$13</f>
        <v>1794870.5250000001</v>
      </c>
      <c r="AB18" s="35">
        <f>AB6*Premissas!$C$13</f>
        <v>1929485.8143750001</v>
      </c>
      <c r="AC18" s="35">
        <f>AC6*Premissas!$C$13</f>
        <v>1929485.8143750001</v>
      </c>
      <c r="AD18" s="35">
        <f>AD6*Premissas!$C$13</f>
        <v>1929485.8143750001</v>
      </c>
      <c r="AE18" s="35">
        <f>AE6*Premissas!$C$13</f>
        <v>1929485.8143750001</v>
      </c>
      <c r="AF18" s="35">
        <f>AF6*Premissas!$C$13</f>
        <v>1929485.8143750001</v>
      </c>
    </row>
    <row r="19" spans="1:32" x14ac:dyDescent="0.25">
      <c r="A19" s="34">
        <f t="shared" si="1"/>
        <v>16371137.676937496</v>
      </c>
      <c r="B19" s="8" t="s">
        <v>33</v>
      </c>
      <c r="C19" s="35">
        <f>C20+C21</f>
        <v>450960</v>
      </c>
      <c r="D19" s="35">
        <f t="shared" ref="D19:E19" si="8">D20+D21</f>
        <v>450960</v>
      </c>
      <c r="E19" s="35">
        <f t="shared" si="8"/>
        <v>450960</v>
      </c>
      <c r="F19" s="35">
        <f t="shared" ref="F19:G19" si="9">F20+F21</f>
        <v>450960</v>
      </c>
      <c r="G19" s="35">
        <f t="shared" si="9"/>
        <v>450960</v>
      </c>
      <c r="H19" s="35">
        <f t="shared" ref="H19:I19" si="10">H20+H21</f>
        <v>485232</v>
      </c>
      <c r="I19" s="35">
        <f t="shared" si="10"/>
        <v>485232</v>
      </c>
      <c r="J19" s="35">
        <f t="shared" ref="J19:K19" si="11">J20+J21</f>
        <v>485232</v>
      </c>
      <c r="K19" s="35">
        <f t="shared" si="11"/>
        <v>485232</v>
      </c>
      <c r="L19" s="35">
        <f t="shared" ref="L19:M19" si="12">L20+L21</f>
        <v>485232</v>
      </c>
      <c r="M19" s="35">
        <f t="shared" si="12"/>
        <v>522074.4</v>
      </c>
      <c r="N19" s="35">
        <f t="shared" ref="N19:O19" si="13">N20+N21</f>
        <v>522074.4</v>
      </c>
      <c r="O19" s="35">
        <f t="shared" si="13"/>
        <v>522074.4</v>
      </c>
      <c r="P19" s="35">
        <f t="shared" ref="P19:Q19" si="14">P20+P21</f>
        <v>522074.4</v>
      </c>
      <c r="Q19" s="35">
        <f t="shared" si="14"/>
        <v>522074.4</v>
      </c>
      <c r="R19" s="35">
        <f t="shared" ref="R19:S19" si="15">R20+R21</f>
        <v>561679.98</v>
      </c>
      <c r="S19" s="35">
        <f t="shared" si="15"/>
        <v>561679.98</v>
      </c>
      <c r="T19" s="35">
        <f t="shared" ref="T19:U19" si="16">T20+T21</f>
        <v>561679.98</v>
      </c>
      <c r="U19" s="35">
        <f t="shared" si="16"/>
        <v>561679.98</v>
      </c>
      <c r="V19" s="35">
        <f t="shared" ref="V19:W19" si="17">V20+V21</f>
        <v>561679.98</v>
      </c>
      <c r="W19" s="35">
        <f t="shared" si="17"/>
        <v>604255.97849999997</v>
      </c>
      <c r="X19" s="35">
        <f t="shared" ref="X19:Y19" si="18">X20+X21</f>
        <v>604255.97849999997</v>
      </c>
      <c r="Y19" s="35">
        <f t="shared" si="18"/>
        <v>604255.97849999997</v>
      </c>
      <c r="Z19" s="35">
        <f t="shared" ref="Z19:AA19" si="19">Z20+Z21</f>
        <v>604255.97849999997</v>
      </c>
      <c r="AA19" s="35">
        <f t="shared" si="19"/>
        <v>604255.97849999997</v>
      </c>
      <c r="AB19" s="35">
        <f t="shared" ref="AB19:AC19" si="20">AB20+AB21</f>
        <v>650025.17688749998</v>
      </c>
      <c r="AC19" s="35">
        <f t="shared" si="20"/>
        <v>650025.17688749998</v>
      </c>
      <c r="AD19" s="35">
        <f t="shared" ref="AD19:AE19" si="21">AD20+AD21</f>
        <v>650025.17688749998</v>
      </c>
      <c r="AE19" s="35">
        <f t="shared" si="21"/>
        <v>650025.17688749998</v>
      </c>
      <c r="AF19" s="35">
        <f t="shared" ref="AF19" si="22">AF20+AF21</f>
        <v>650025.17688749998</v>
      </c>
    </row>
    <row r="20" spans="1:32" x14ac:dyDescent="0.25">
      <c r="A20" s="34">
        <f t="shared" si="1"/>
        <v>11989954.174218746</v>
      </c>
      <c r="B20" s="7" t="s">
        <v>35</v>
      </c>
      <c r="C20" s="35">
        <f>C18*15%+(C18-60000)*10%</f>
        <v>330000</v>
      </c>
      <c r="D20" s="35">
        <f>D18*15%+(D18-60000)*10%</f>
        <v>330000</v>
      </c>
      <c r="E20" s="35">
        <f t="shared" ref="E20:AF20" si="23">E18*15%+(E18-60000)*10%</f>
        <v>330000</v>
      </c>
      <c r="F20" s="35">
        <f t="shared" si="23"/>
        <v>330000</v>
      </c>
      <c r="G20" s="35">
        <f t="shared" si="23"/>
        <v>330000</v>
      </c>
      <c r="H20" s="35">
        <f t="shared" si="23"/>
        <v>355200</v>
      </c>
      <c r="I20" s="35">
        <f t="shared" si="23"/>
        <v>355200</v>
      </c>
      <c r="J20" s="35">
        <f t="shared" si="23"/>
        <v>355200</v>
      </c>
      <c r="K20" s="35">
        <f t="shared" si="23"/>
        <v>355200</v>
      </c>
      <c r="L20" s="35">
        <f t="shared" si="23"/>
        <v>355200</v>
      </c>
      <c r="M20" s="35">
        <f t="shared" si="23"/>
        <v>382290</v>
      </c>
      <c r="N20" s="35">
        <f t="shared" si="23"/>
        <v>382290</v>
      </c>
      <c r="O20" s="35">
        <f t="shared" si="23"/>
        <v>382290</v>
      </c>
      <c r="P20" s="35">
        <f t="shared" si="23"/>
        <v>382290</v>
      </c>
      <c r="Q20" s="35">
        <f t="shared" si="23"/>
        <v>382290</v>
      </c>
      <c r="R20" s="35">
        <f t="shared" si="23"/>
        <v>411411.75</v>
      </c>
      <c r="S20" s="35">
        <f t="shared" si="23"/>
        <v>411411.75</v>
      </c>
      <c r="T20" s="35">
        <f t="shared" si="23"/>
        <v>411411.75</v>
      </c>
      <c r="U20" s="35">
        <f t="shared" si="23"/>
        <v>411411.75</v>
      </c>
      <c r="V20" s="35">
        <f t="shared" si="23"/>
        <v>411411.75</v>
      </c>
      <c r="W20" s="35">
        <f t="shared" si="23"/>
        <v>442717.63124999998</v>
      </c>
      <c r="X20" s="35">
        <f t="shared" si="23"/>
        <v>442717.63124999998</v>
      </c>
      <c r="Y20" s="35">
        <f t="shared" si="23"/>
        <v>442717.63124999998</v>
      </c>
      <c r="Z20" s="35">
        <f t="shared" si="23"/>
        <v>442717.63124999998</v>
      </c>
      <c r="AA20" s="35">
        <f t="shared" si="23"/>
        <v>442717.63124999998</v>
      </c>
      <c r="AB20" s="35">
        <f t="shared" si="23"/>
        <v>476371.45359375002</v>
      </c>
      <c r="AC20" s="35">
        <f t="shared" si="23"/>
        <v>476371.45359375002</v>
      </c>
      <c r="AD20" s="35">
        <f t="shared" si="23"/>
        <v>476371.45359375002</v>
      </c>
      <c r="AE20" s="35">
        <f t="shared" si="23"/>
        <v>476371.45359375002</v>
      </c>
      <c r="AF20" s="35">
        <f t="shared" si="23"/>
        <v>476371.45359375002</v>
      </c>
    </row>
    <row r="21" spans="1:32" x14ac:dyDescent="0.25">
      <c r="A21" s="34">
        <f t="shared" si="1"/>
        <v>4381183.5027187495</v>
      </c>
      <c r="B21" s="30" t="s">
        <v>34</v>
      </c>
      <c r="C21" s="35">
        <f>C18*Premissas!$C$14</f>
        <v>120960</v>
      </c>
      <c r="D21" s="35">
        <f>D18*Premissas!$C$14</f>
        <v>120960</v>
      </c>
      <c r="E21" s="35">
        <f>E18*Premissas!$C$14</f>
        <v>120960</v>
      </c>
      <c r="F21" s="35">
        <f>F18*Premissas!$C$14</f>
        <v>120960</v>
      </c>
      <c r="G21" s="35">
        <f>G18*Premissas!$C$14</f>
        <v>120960</v>
      </c>
      <c r="H21" s="35">
        <f>H18*Premissas!$C$14</f>
        <v>130032</v>
      </c>
      <c r="I21" s="35">
        <f>I18*Premissas!$C$14</f>
        <v>130032</v>
      </c>
      <c r="J21" s="35">
        <f>J18*Premissas!$C$14</f>
        <v>130032</v>
      </c>
      <c r="K21" s="35">
        <f>K18*Premissas!$C$14</f>
        <v>130032</v>
      </c>
      <c r="L21" s="35">
        <f>L18*Premissas!$C$14</f>
        <v>130032</v>
      </c>
      <c r="M21" s="35">
        <f>M18*Premissas!$C$14</f>
        <v>139784.4</v>
      </c>
      <c r="N21" s="35">
        <f>N18*Premissas!$C$14</f>
        <v>139784.4</v>
      </c>
      <c r="O21" s="35">
        <f>O18*Premissas!$C$14</f>
        <v>139784.4</v>
      </c>
      <c r="P21" s="35">
        <f>P18*Premissas!$C$14</f>
        <v>139784.4</v>
      </c>
      <c r="Q21" s="35">
        <f>Q18*Premissas!$C$14</f>
        <v>139784.4</v>
      </c>
      <c r="R21" s="35">
        <f>R18*Premissas!$C$14</f>
        <v>150268.22999999998</v>
      </c>
      <c r="S21" s="35">
        <f>S18*Premissas!$C$14</f>
        <v>150268.22999999998</v>
      </c>
      <c r="T21" s="35">
        <f>T18*Premissas!$C$14</f>
        <v>150268.22999999998</v>
      </c>
      <c r="U21" s="35">
        <f>U18*Premissas!$C$14</f>
        <v>150268.22999999998</v>
      </c>
      <c r="V21" s="35">
        <f>V18*Premissas!$C$14</f>
        <v>150268.22999999998</v>
      </c>
      <c r="W21" s="35">
        <f>W18*Premissas!$C$14</f>
        <v>161538.34725000002</v>
      </c>
      <c r="X21" s="35">
        <f>X18*Premissas!$C$14</f>
        <v>161538.34725000002</v>
      </c>
      <c r="Y21" s="35">
        <f>Y18*Premissas!$C$14</f>
        <v>161538.34725000002</v>
      </c>
      <c r="Z21" s="35">
        <f>Z18*Premissas!$C$14</f>
        <v>161538.34725000002</v>
      </c>
      <c r="AA21" s="35">
        <f>AA18*Premissas!$C$14</f>
        <v>161538.34725000002</v>
      </c>
      <c r="AB21" s="35">
        <f>AB18*Premissas!$C$14</f>
        <v>173653.72329374999</v>
      </c>
      <c r="AC21" s="35">
        <f>AC18*Premissas!$C$14</f>
        <v>173653.72329374999</v>
      </c>
      <c r="AD21" s="35">
        <f>AD18*Premissas!$C$14</f>
        <v>173653.72329374999</v>
      </c>
      <c r="AE21" s="35">
        <f>AE18*Premissas!$C$14</f>
        <v>173653.72329374999</v>
      </c>
      <c r="AF21" s="35">
        <f>AF18*Premissas!$C$14</f>
        <v>173653.72329374999</v>
      </c>
    </row>
    <row r="22" spans="1:32" x14ac:dyDescent="0.25">
      <c r="A22" s="34" t="e">
        <f t="shared" si="1"/>
        <v>#REF!</v>
      </c>
      <c r="B22" s="8" t="s">
        <v>36</v>
      </c>
      <c r="C22" s="29">
        <f>C16-C19</f>
        <v>1542247.9350606252</v>
      </c>
      <c r="D22" s="29" t="e">
        <f t="shared" ref="D22:AF22" si="24">D16-D19</f>
        <v>#REF!</v>
      </c>
      <c r="E22" s="29" t="e">
        <f t="shared" si="24"/>
        <v>#REF!</v>
      </c>
      <c r="F22" s="29" t="e">
        <f t="shared" si="24"/>
        <v>#REF!</v>
      </c>
      <c r="G22" s="29" t="e">
        <f t="shared" si="24"/>
        <v>#REF!</v>
      </c>
      <c r="H22" s="29" t="e">
        <f t="shared" si="24"/>
        <v>#REF!</v>
      </c>
      <c r="I22" s="29" t="e">
        <f t="shared" si="24"/>
        <v>#REF!</v>
      </c>
      <c r="J22" s="29" t="e">
        <f t="shared" si="24"/>
        <v>#REF!</v>
      </c>
      <c r="K22" s="29" t="e">
        <f t="shared" si="24"/>
        <v>#REF!</v>
      </c>
      <c r="L22" s="29" t="e">
        <f t="shared" si="24"/>
        <v>#REF!</v>
      </c>
      <c r="M22" s="29" t="e">
        <f t="shared" si="24"/>
        <v>#REF!</v>
      </c>
      <c r="N22" s="29" t="e">
        <f t="shared" si="24"/>
        <v>#REF!</v>
      </c>
      <c r="O22" s="29" t="e">
        <f t="shared" si="24"/>
        <v>#REF!</v>
      </c>
      <c r="P22" s="29" t="e">
        <f t="shared" si="24"/>
        <v>#REF!</v>
      </c>
      <c r="Q22" s="29" t="e">
        <f t="shared" si="24"/>
        <v>#REF!</v>
      </c>
      <c r="R22" s="29" t="e">
        <f t="shared" si="24"/>
        <v>#REF!</v>
      </c>
      <c r="S22" s="29" t="e">
        <f t="shared" si="24"/>
        <v>#REF!</v>
      </c>
      <c r="T22" s="29" t="e">
        <f t="shared" si="24"/>
        <v>#REF!</v>
      </c>
      <c r="U22" s="29" t="e">
        <f t="shared" si="24"/>
        <v>#REF!</v>
      </c>
      <c r="V22" s="29" t="e">
        <f t="shared" si="24"/>
        <v>#REF!</v>
      </c>
      <c r="W22" s="29" t="e">
        <f t="shared" si="24"/>
        <v>#REF!</v>
      </c>
      <c r="X22" s="29" t="e">
        <f t="shared" si="24"/>
        <v>#REF!</v>
      </c>
      <c r="Y22" s="29" t="e">
        <f t="shared" si="24"/>
        <v>#REF!</v>
      </c>
      <c r="Z22" s="29" t="e">
        <f t="shared" si="24"/>
        <v>#REF!</v>
      </c>
      <c r="AA22" s="29" t="e">
        <f t="shared" si="24"/>
        <v>#REF!</v>
      </c>
      <c r="AB22" s="29" t="e">
        <f t="shared" si="24"/>
        <v>#REF!</v>
      </c>
      <c r="AC22" s="29" t="e">
        <f t="shared" si="24"/>
        <v>#REF!</v>
      </c>
      <c r="AD22" s="29" t="e">
        <f t="shared" si="24"/>
        <v>#REF!</v>
      </c>
      <c r="AE22" s="29" t="e">
        <f t="shared" si="24"/>
        <v>#REF!</v>
      </c>
      <c r="AF22" s="29" t="e">
        <f t="shared" si="24"/>
        <v>#REF!</v>
      </c>
    </row>
    <row r="23" spans="1:32" x14ac:dyDescent="0.25">
      <c r="A23" s="34">
        <f t="shared" si="1"/>
        <v>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36" customFormat="1" x14ac:dyDescent="0.25"/>
    <row r="25" spans="1:32" s="36" customFormat="1" x14ac:dyDescent="0.25"/>
    <row r="26" spans="1:32" s="36" customFormat="1" x14ac:dyDescent="0.25"/>
    <row r="27" spans="1:32" s="36" customFormat="1" x14ac:dyDescent="0.25"/>
    <row r="28" spans="1:32" s="36" customFormat="1" x14ac:dyDescent="0.25"/>
    <row r="29" spans="1:32" s="36" customFormat="1" x14ac:dyDescent="0.25"/>
    <row r="30" spans="1:32" s="36" customFormat="1" x14ac:dyDescent="0.25"/>
    <row r="31" spans="1:32" s="36" customFormat="1" x14ac:dyDescent="0.25"/>
    <row r="32" spans="1:32" s="36" customFormat="1" x14ac:dyDescent="0.25"/>
    <row r="33" spans="1:33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</row>
    <row r="34" spans="1:33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</row>
    <row r="35" spans="1:33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</row>
    <row r="36" spans="1:33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</row>
    <row r="37" spans="1:33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</row>
    <row r="38" spans="1:33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</row>
    <row r="39" spans="1:33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</row>
    <row r="40" spans="1:33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</row>
    <row r="41" spans="1:33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</row>
    <row r="42" spans="1:33" x14ac:dyDescent="0.25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</row>
    <row r="43" spans="1:33" x14ac:dyDescent="0.2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</row>
    <row r="44" spans="1:33" x14ac:dyDescent="0.25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</row>
    <row r="45" spans="1:33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</row>
    <row r="46" spans="1:33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</row>
    <row r="47" spans="1:33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</row>
    <row r="48" spans="1:33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</row>
    <row r="49" spans="1:33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</row>
    <row r="50" spans="1:33" x14ac:dyDescent="0.25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</row>
    <row r="51" spans="1:33" x14ac:dyDescent="0.25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</row>
    <row r="52" spans="1:33" x14ac:dyDescent="0.25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</row>
    <row r="53" spans="1:33" x14ac:dyDescent="0.25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</row>
    <row r="54" spans="1:33" x14ac:dyDescent="0.25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</row>
    <row r="55" spans="1:33" x14ac:dyDescent="0.25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</row>
    <row r="56" spans="1:33" x14ac:dyDescent="0.25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</row>
    <row r="57" spans="1:33" x14ac:dyDescent="0.25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</row>
    <row r="58" spans="1:33" x14ac:dyDescent="0.25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</row>
    <row r="59" spans="1:33" x14ac:dyDescent="0.25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</row>
    <row r="60" spans="1:33" x14ac:dyDescent="0.25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</row>
    <row r="61" spans="1:33" x14ac:dyDescent="0.2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</row>
    <row r="62" spans="1:33" x14ac:dyDescent="0.25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</row>
    <row r="63" spans="1:33" x14ac:dyDescent="0.25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</row>
    <row r="64" spans="1:33" x14ac:dyDescent="0.25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</row>
    <row r="65" spans="1:33" x14ac:dyDescent="0.25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</row>
    <row r="66" spans="1:33" x14ac:dyDescent="0.25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</row>
    <row r="67" spans="1:33" x14ac:dyDescent="0.25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</row>
    <row r="68" spans="1:33" x14ac:dyDescent="0.25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</row>
    <row r="69" spans="1:33" x14ac:dyDescent="0.25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</row>
    <row r="70" spans="1:33" x14ac:dyDescent="0.25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</row>
    <row r="71" spans="1:33" x14ac:dyDescent="0.25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</row>
    <row r="72" spans="1:33" x14ac:dyDescent="0.25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</row>
    <row r="73" spans="1:33" x14ac:dyDescent="0.25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</row>
    <row r="74" spans="1:33" x14ac:dyDescent="0.25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</row>
    <row r="75" spans="1:33" x14ac:dyDescent="0.25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</row>
    <row r="76" spans="1:33" x14ac:dyDescent="0.25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</row>
    <row r="77" spans="1:33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</row>
    <row r="78" spans="1:33" x14ac:dyDescent="0.2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</row>
    <row r="79" spans="1:33" x14ac:dyDescent="0.2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</row>
    <row r="80" spans="1:33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</row>
    <row r="81" spans="1:33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</row>
    <row r="82" spans="1:33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</row>
    <row r="83" spans="1:33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</row>
    <row r="84" spans="1:33" x14ac:dyDescent="0.2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</row>
    <row r="85" spans="1:33" x14ac:dyDescent="0.2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</row>
    <row r="86" spans="1:33" x14ac:dyDescent="0.25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</row>
    <row r="87" spans="1:33" x14ac:dyDescent="0.2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</row>
    <row r="88" spans="1:33" x14ac:dyDescent="0.2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</row>
    <row r="89" spans="1:33" x14ac:dyDescent="0.25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</row>
    <row r="90" spans="1:33" x14ac:dyDescent="0.2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</row>
    <row r="91" spans="1:33" x14ac:dyDescent="0.2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</row>
    <row r="92" spans="1:33" x14ac:dyDescent="0.2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</row>
    <row r="93" spans="1:33" x14ac:dyDescent="0.2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</row>
    <row r="94" spans="1:33" x14ac:dyDescent="0.2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</row>
    <row r="95" spans="1:33" x14ac:dyDescent="0.2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</row>
    <row r="96" spans="1:33" x14ac:dyDescent="0.2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</row>
    <row r="97" spans="1:33" x14ac:dyDescent="0.2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</row>
    <row r="98" spans="1:33" x14ac:dyDescent="0.2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</row>
    <row r="99" spans="1:33" x14ac:dyDescent="0.2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</row>
    <row r="100" spans="1:33" x14ac:dyDescent="0.25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</row>
    <row r="101" spans="1:33" x14ac:dyDescent="0.2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</row>
    <row r="102" spans="1:33" x14ac:dyDescent="0.25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</row>
    <row r="103" spans="1:33" x14ac:dyDescent="0.2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</row>
    <row r="104" spans="1:33" x14ac:dyDescent="0.25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</row>
    <row r="105" spans="1:33" x14ac:dyDescent="0.2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</row>
    <row r="106" spans="1:33" x14ac:dyDescent="0.2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</row>
    <row r="107" spans="1:33" x14ac:dyDescent="0.2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</row>
    <row r="108" spans="1:33" x14ac:dyDescent="0.2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</row>
    <row r="109" spans="1:33" x14ac:dyDescent="0.2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</row>
    <row r="110" spans="1:33" x14ac:dyDescent="0.2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</row>
    <row r="111" spans="1:33" x14ac:dyDescent="0.2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</row>
    <row r="112" spans="1:33" x14ac:dyDescent="0.2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</row>
    <row r="113" spans="1:33" x14ac:dyDescent="0.2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</row>
    <row r="114" spans="1:33" x14ac:dyDescent="0.2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</row>
    <row r="115" spans="1:33" x14ac:dyDescent="0.2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</row>
    <row r="116" spans="1:33" x14ac:dyDescent="0.2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</row>
    <row r="117" spans="1:33" x14ac:dyDescent="0.2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</row>
    <row r="118" spans="1:33" x14ac:dyDescent="0.2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</row>
    <row r="119" spans="1:33" x14ac:dyDescent="0.2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</row>
    <row r="120" spans="1:33" x14ac:dyDescent="0.2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</row>
    <row r="121" spans="1:33" x14ac:dyDescent="0.2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</row>
    <row r="122" spans="1:33" x14ac:dyDescent="0.2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</row>
    <row r="123" spans="1:33" x14ac:dyDescent="0.2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</row>
    <row r="124" spans="1:33" x14ac:dyDescent="0.25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</row>
    <row r="125" spans="1:33" x14ac:dyDescent="0.2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</row>
    <row r="126" spans="1:33" x14ac:dyDescent="0.25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</row>
    <row r="127" spans="1:33" x14ac:dyDescent="0.2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</row>
    <row r="128" spans="1:33" x14ac:dyDescent="0.2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</row>
    <row r="129" spans="1:33" x14ac:dyDescent="0.2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</row>
    <row r="130" spans="1:33" x14ac:dyDescent="0.2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</row>
    <row r="131" spans="1:33" x14ac:dyDescent="0.2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</row>
    <row r="132" spans="1:33" x14ac:dyDescent="0.2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</row>
    <row r="133" spans="1:33" x14ac:dyDescent="0.2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</row>
    <row r="134" spans="1:33" x14ac:dyDescent="0.2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</row>
    <row r="135" spans="1:33" x14ac:dyDescent="0.2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</row>
    <row r="136" spans="1:33" x14ac:dyDescent="0.2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</row>
    <row r="137" spans="1:33" x14ac:dyDescent="0.2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</row>
    <row r="138" spans="1:33" x14ac:dyDescent="0.2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</row>
    <row r="139" spans="1:33" x14ac:dyDescent="0.2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</row>
    <row r="140" spans="1:33" x14ac:dyDescent="0.25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</row>
    <row r="141" spans="1:33" x14ac:dyDescent="0.2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</row>
    <row r="142" spans="1:33" x14ac:dyDescent="0.25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</row>
    <row r="143" spans="1:33" x14ac:dyDescent="0.2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</row>
    <row r="144" spans="1:33" x14ac:dyDescent="0.2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</row>
    <row r="145" spans="1:33" x14ac:dyDescent="0.2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</row>
    <row r="146" spans="1:33" x14ac:dyDescent="0.2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</row>
    <row r="147" spans="1:33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</row>
    <row r="148" spans="1:33" x14ac:dyDescent="0.25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</row>
    <row r="149" spans="1:33" x14ac:dyDescent="0.25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</row>
    <row r="150" spans="1:33" x14ac:dyDescent="0.25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</row>
    <row r="151" spans="1:33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</row>
    <row r="152" spans="1:33" x14ac:dyDescent="0.25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</row>
    <row r="153" spans="1:33" x14ac:dyDescent="0.2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</row>
    <row r="154" spans="1:33" x14ac:dyDescent="0.25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</row>
    <row r="155" spans="1:33" x14ac:dyDescent="0.2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</row>
    <row r="156" spans="1:33" x14ac:dyDescent="0.25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</row>
    <row r="157" spans="1:33" x14ac:dyDescent="0.25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</row>
    <row r="158" spans="1:33" x14ac:dyDescent="0.25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</row>
    <row r="159" spans="1:33" x14ac:dyDescent="0.25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</row>
    <row r="160" spans="1:33" x14ac:dyDescent="0.25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</row>
    <row r="161" spans="1:33" x14ac:dyDescent="0.25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</row>
    <row r="162" spans="1:33" x14ac:dyDescent="0.25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</row>
    <row r="163" spans="1:33" x14ac:dyDescent="0.25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</row>
    <row r="164" spans="1:33" x14ac:dyDescent="0.25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</row>
    <row r="165" spans="1:33" x14ac:dyDescent="0.2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</row>
    <row r="166" spans="1:33" x14ac:dyDescent="0.25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</row>
    <row r="167" spans="1:33" x14ac:dyDescent="0.25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</row>
    <row r="168" spans="1:33" x14ac:dyDescent="0.25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</row>
    <row r="169" spans="1:33" x14ac:dyDescent="0.25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</row>
    <row r="170" spans="1:33" x14ac:dyDescent="0.2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</row>
    <row r="171" spans="1:33" x14ac:dyDescent="0.2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</row>
    <row r="172" spans="1:33" x14ac:dyDescent="0.25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</row>
    <row r="173" spans="1:33" x14ac:dyDescent="0.25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</row>
    <row r="174" spans="1:33" x14ac:dyDescent="0.25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</row>
    <row r="175" spans="1:33" x14ac:dyDescent="0.2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</row>
    <row r="176" spans="1:33" x14ac:dyDescent="0.25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</row>
    <row r="177" spans="1:33" x14ac:dyDescent="0.2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</row>
    <row r="178" spans="1:33" x14ac:dyDescent="0.25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</row>
    <row r="179" spans="1:33" x14ac:dyDescent="0.25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</row>
    <row r="180" spans="1:33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</row>
    <row r="181" spans="1:33" x14ac:dyDescent="0.2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</row>
    <row r="182" spans="1:33" x14ac:dyDescent="0.2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</row>
    <row r="183" spans="1:33" x14ac:dyDescent="0.25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</row>
    <row r="184" spans="1:33" x14ac:dyDescent="0.25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</row>
    <row r="185" spans="1:33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</row>
    <row r="186" spans="1:33" x14ac:dyDescent="0.25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</row>
    <row r="187" spans="1:33" x14ac:dyDescent="0.25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</row>
    <row r="188" spans="1:33" x14ac:dyDescent="0.25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</row>
    <row r="189" spans="1:33" x14ac:dyDescent="0.25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</row>
    <row r="190" spans="1:33" x14ac:dyDescent="0.25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</row>
    <row r="191" spans="1:33" x14ac:dyDescent="0.25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</row>
    <row r="192" spans="1:33" x14ac:dyDescent="0.25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</row>
    <row r="193" spans="1:33" x14ac:dyDescent="0.25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</row>
    <row r="194" spans="1:33" x14ac:dyDescent="0.25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</row>
    <row r="195" spans="1:33" x14ac:dyDescent="0.2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</row>
    <row r="196" spans="1:33" x14ac:dyDescent="0.25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</row>
    <row r="197" spans="1:33" x14ac:dyDescent="0.2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</row>
    <row r="198" spans="1:33" x14ac:dyDescent="0.25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</row>
    <row r="199" spans="1:33" x14ac:dyDescent="0.25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</row>
    <row r="200" spans="1:33" x14ac:dyDescent="0.25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</row>
    <row r="201" spans="1:33" x14ac:dyDescent="0.25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</row>
    <row r="202" spans="1:33" x14ac:dyDescent="0.25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</row>
    <row r="203" spans="1:33" x14ac:dyDescent="0.25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</row>
    <row r="204" spans="1:33" x14ac:dyDescent="0.25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</row>
    <row r="205" spans="1:33" x14ac:dyDescent="0.2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</row>
    <row r="206" spans="1:33" x14ac:dyDescent="0.25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</row>
    <row r="207" spans="1:33" x14ac:dyDescent="0.25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</row>
    <row r="208" spans="1:33" x14ac:dyDescent="0.25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</row>
    <row r="209" spans="1:33" x14ac:dyDescent="0.25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</row>
    <row r="210" spans="1:33" x14ac:dyDescent="0.25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</row>
    <row r="211" spans="1:33" x14ac:dyDescent="0.25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</row>
    <row r="212" spans="1:33" x14ac:dyDescent="0.25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</row>
    <row r="213" spans="1:33" x14ac:dyDescent="0.25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</row>
    <row r="214" spans="1:33" x14ac:dyDescent="0.25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</row>
    <row r="215" spans="1:33" x14ac:dyDescent="0.2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</row>
    <row r="216" spans="1:33" x14ac:dyDescent="0.25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</row>
    <row r="217" spans="1:33" x14ac:dyDescent="0.25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</row>
    <row r="218" spans="1:33" x14ac:dyDescent="0.25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</row>
    <row r="219" spans="1:33" x14ac:dyDescent="0.2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</row>
    <row r="220" spans="1:33" x14ac:dyDescent="0.2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</row>
    <row r="221" spans="1:33" x14ac:dyDescent="0.2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</row>
    <row r="222" spans="1:33" x14ac:dyDescent="0.2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</row>
    <row r="223" spans="1:33" x14ac:dyDescent="0.2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</row>
    <row r="224" spans="1:33" x14ac:dyDescent="0.25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</row>
    <row r="225" spans="1:33" x14ac:dyDescent="0.2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</row>
    <row r="226" spans="1:33" x14ac:dyDescent="0.2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</row>
    <row r="227" spans="1:33" x14ac:dyDescent="0.2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</row>
    <row r="228" spans="1:33" x14ac:dyDescent="0.2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</row>
    <row r="229" spans="1:33" x14ac:dyDescent="0.2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</row>
    <row r="230" spans="1:33" x14ac:dyDescent="0.25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</row>
    <row r="231" spans="1:33" x14ac:dyDescent="0.2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</row>
    <row r="232" spans="1:33" x14ac:dyDescent="0.2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</row>
    <row r="233" spans="1:33" x14ac:dyDescent="0.25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</row>
    <row r="234" spans="1:33" x14ac:dyDescent="0.25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</row>
    <row r="235" spans="1:33" x14ac:dyDescent="0.2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</row>
    <row r="236" spans="1:33" x14ac:dyDescent="0.25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</row>
    <row r="237" spans="1:33" x14ac:dyDescent="0.25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</row>
    <row r="238" spans="1:33" x14ac:dyDescent="0.25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</row>
    <row r="239" spans="1:33" x14ac:dyDescent="0.2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</row>
    <row r="240" spans="1:33" x14ac:dyDescent="0.25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</row>
    <row r="241" spans="1:33" x14ac:dyDescent="0.25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</row>
    <row r="242" spans="1:33" x14ac:dyDescent="0.25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</row>
    <row r="243" spans="1:33" x14ac:dyDescent="0.25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</row>
    <row r="244" spans="1:33" x14ac:dyDescent="0.25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</row>
    <row r="245" spans="1:33" x14ac:dyDescent="0.2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</row>
    <row r="246" spans="1:33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</row>
    <row r="247" spans="1:33" x14ac:dyDescent="0.25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</row>
    <row r="248" spans="1:33" x14ac:dyDescent="0.25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</row>
    <row r="249" spans="1:33" x14ac:dyDescent="0.2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</row>
    <row r="250" spans="1:33" x14ac:dyDescent="0.25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</row>
    <row r="251" spans="1:33" x14ac:dyDescent="0.2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</row>
    <row r="252" spans="1:33" x14ac:dyDescent="0.25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</row>
    <row r="253" spans="1:33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</row>
    <row r="254" spans="1:33" x14ac:dyDescent="0.25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</row>
    <row r="255" spans="1:33" x14ac:dyDescent="0.2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</row>
    <row r="256" spans="1:33" x14ac:dyDescent="0.25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</row>
    <row r="257" spans="1:33" x14ac:dyDescent="0.2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</row>
    <row r="258" spans="1:33" x14ac:dyDescent="0.25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</row>
    <row r="259" spans="1:33" x14ac:dyDescent="0.25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</row>
    <row r="260" spans="1:33" x14ac:dyDescent="0.25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</row>
    <row r="261" spans="1:33" x14ac:dyDescent="0.25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</row>
    <row r="262" spans="1:33" x14ac:dyDescent="0.25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</row>
    <row r="263" spans="1:33" x14ac:dyDescent="0.25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</row>
    <row r="264" spans="1:33" x14ac:dyDescent="0.25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</row>
    <row r="265" spans="1:33" x14ac:dyDescent="0.2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</row>
    <row r="266" spans="1:33" x14ac:dyDescent="0.25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</row>
    <row r="267" spans="1:33" x14ac:dyDescent="0.25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</row>
    <row r="268" spans="1:33" x14ac:dyDescent="0.25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</row>
    <row r="269" spans="1:33" x14ac:dyDescent="0.25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</row>
    <row r="270" spans="1:33" x14ac:dyDescent="0.25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</row>
    <row r="271" spans="1:33" x14ac:dyDescent="0.25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</row>
    <row r="272" spans="1:33" x14ac:dyDescent="0.25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</row>
    <row r="273" spans="1:33" x14ac:dyDescent="0.2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</row>
    <row r="274" spans="1:33" x14ac:dyDescent="0.25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</row>
    <row r="275" spans="1:33" x14ac:dyDescent="0.2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</row>
    <row r="276" spans="1:33" x14ac:dyDescent="0.25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</row>
    <row r="277" spans="1:33" x14ac:dyDescent="0.25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</row>
    <row r="278" spans="1:33" x14ac:dyDescent="0.25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</row>
    <row r="279" spans="1:33" x14ac:dyDescent="0.25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</row>
    <row r="280" spans="1:33" x14ac:dyDescent="0.25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</row>
    <row r="281" spans="1:33" x14ac:dyDescent="0.25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</row>
    <row r="282" spans="1:33" x14ac:dyDescent="0.25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</row>
    <row r="283" spans="1:33" x14ac:dyDescent="0.25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</row>
    <row r="284" spans="1:33" x14ac:dyDescent="0.25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</row>
    <row r="285" spans="1:33" x14ac:dyDescent="0.25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</row>
    <row r="286" spans="1:33" x14ac:dyDescent="0.25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</row>
    <row r="287" spans="1:33" x14ac:dyDescent="0.25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</row>
    <row r="288" spans="1:33" x14ac:dyDescent="0.25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</row>
    <row r="289" spans="1:33" x14ac:dyDescent="0.25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</row>
    <row r="290" spans="1:33" x14ac:dyDescent="0.25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</row>
    <row r="291" spans="1:33" x14ac:dyDescent="0.25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</row>
    <row r="292" spans="1:33" x14ac:dyDescent="0.25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</row>
    <row r="293" spans="1:33" x14ac:dyDescent="0.25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</row>
    <row r="294" spans="1:33" x14ac:dyDescent="0.2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</row>
    <row r="295" spans="1:33" x14ac:dyDescent="0.25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</row>
    <row r="296" spans="1:33" x14ac:dyDescent="0.25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</row>
    <row r="297" spans="1:33" x14ac:dyDescent="0.25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</row>
    <row r="298" spans="1:33" x14ac:dyDescent="0.25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</row>
    <row r="299" spans="1:33" x14ac:dyDescent="0.25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</row>
    <row r="300" spans="1:33" x14ac:dyDescent="0.25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</row>
    <row r="301" spans="1:33" x14ac:dyDescent="0.25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</row>
    <row r="302" spans="1:33" x14ac:dyDescent="0.25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</row>
    <row r="303" spans="1:33" x14ac:dyDescent="0.2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</row>
    <row r="304" spans="1:33" x14ac:dyDescent="0.25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</row>
    <row r="305" spans="1:33" x14ac:dyDescent="0.25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</row>
    <row r="306" spans="1:33" x14ac:dyDescent="0.25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</row>
    <row r="307" spans="1:33" x14ac:dyDescent="0.25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</row>
    <row r="308" spans="1:33" x14ac:dyDescent="0.25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</row>
    <row r="309" spans="1:33" x14ac:dyDescent="0.25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</row>
    <row r="310" spans="1:33" x14ac:dyDescent="0.25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</row>
    <row r="311" spans="1:33" x14ac:dyDescent="0.25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</row>
    <row r="312" spans="1:33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</row>
    <row r="313" spans="1:33" x14ac:dyDescent="0.25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</row>
    <row r="314" spans="1:33" x14ac:dyDescent="0.25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</row>
    <row r="315" spans="1:33" x14ac:dyDescent="0.2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</row>
    <row r="316" spans="1:33" x14ac:dyDescent="0.25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</row>
    <row r="317" spans="1:33" x14ac:dyDescent="0.25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</row>
    <row r="318" spans="1:33" x14ac:dyDescent="0.25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</row>
    <row r="319" spans="1:33" x14ac:dyDescent="0.25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</row>
    <row r="320" spans="1:33" x14ac:dyDescent="0.25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</row>
    <row r="321" spans="1:33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</row>
    <row r="322" spans="1:33" x14ac:dyDescent="0.25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</row>
    <row r="323" spans="1:33" x14ac:dyDescent="0.25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</row>
    <row r="324" spans="1:33" x14ac:dyDescent="0.25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</row>
    <row r="325" spans="1:33" x14ac:dyDescent="0.2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</row>
    <row r="326" spans="1:33" x14ac:dyDescent="0.25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</row>
    <row r="327" spans="1:33" x14ac:dyDescent="0.25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</row>
    <row r="328" spans="1:33" x14ac:dyDescent="0.25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</row>
    <row r="329" spans="1:33" x14ac:dyDescent="0.25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</row>
    <row r="330" spans="1:33" x14ac:dyDescent="0.25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</row>
    <row r="331" spans="1:33" x14ac:dyDescent="0.25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</row>
    <row r="332" spans="1:33" x14ac:dyDescent="0.25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</row>
    <row r="333" spans="1:33" x14ac:dyDescent="0.25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</row>
    <row r="334" spans="1:33" x14ac:dyDescent="0.25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</row>
    <row r="335" spans="1:33" x14ac:dyDescent="0.2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</row>
    <row r="336" spans="1:33" x14ac:dyDescent="0.25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</row>
    <row r="337" spans="1:33" x14ac:dyDescent="0.25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</row>
    <row r="338" spans="1:33" x14ac:dyDescent="0.25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</row>
    <row r="339" spans="1:33" x14ac:dyDescent="0.25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</row>
    <row r="340" spans="1:33" x14ac:dyDescent="0.25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</row>
    <row r="341" spans="1:33" x14ac:dyDescent="0.25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</row>
    <row r="342" spans="1:33" x14ac:dyDescent="0.25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</row>
    <row r="343" spans="1:33" x14ac:dyDescent="0.25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</row>
    <row r="344" spans="1:33" x14ac:dyDescent="0.25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</row>
    <row r="345" spans="1:33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AG346"/>
  <sheetViews>
    <sheetView topLeftCell="D1" zoomScale="130" zoomScaleNormal="130" workbookViewId="0">
      <selection activeCell="D3" sqref="D3"/>
    </sheetView>
  </sheetViews>
  <sheetFormatPr defaultRowHeight="15" x14ac:dyDescent="0.25"/>
  <cols>
    <col min="1" max="1" width="15.28515625" style="31" bestFit="1" customWidth="1"/>
    <col min="2" max="2" width="38" bestFit="1" customWidth="1"/>
    <col min="3" max="3" width="16.42578125" customWidth="1"/>
    <col min="4" max="22" width="15.28515625" customWidth="1"/>
    <col min="23" max="32" width="15.28515625" bestFit="1" customWidth="1"/>
  </cols>
  <sheetData>
    <row r="1" spans="1:32" s="31" customFormat="1" x14ac:dyDescent="0.25">
      <c r="C1" s="31" t="s">
        <v>22</v>
      </c>
      <c r="D1" s="32">
        <v>4.65E-2</v>
      </c>
    </row>
    <row r="2" spans="1:32" s="31" customFormat="1" x14ac:dyDescent="0.25">
      <c r="C2" s="31" t="s">
        <v>2</v>
      </c>
      <c r="D2" s="33">
        <v>0.05</v>
      </c>
    </row>
    <row r="3" spans="1:32" s="31" customFormat="1" x14ac:dyDescent="0.25">
      <c r="C3" s="31" t="s">
        <v>1</v>
      </c>
      <c r="D3" s="32">
        <v>1</v>
      </c>
    </row>
    <row r="4" spans="1:32" s="31" customFormat="1" x14ac:dyDescent="0.25">
      <c r="C4" s="31">
        <v>1</v>
      </c>
      <c r="D4" s="31">
        <v>2</v>
      </c>
      <c r="E4" s="31">
        <v>3</v>
      </c>
      <c r="F4" s="31">
        <v>4</v>
      </c>
      <c r="G4" s="31">
        <v>5</v>
      </c>
      <c r="H4" s="31">
        <v>6</v>
      </c>
      <c r="I4" s="31">
        <v>7</v>
      </c>
      <c r="J4" s="31">
        <v>8</v>
      </c>
      <c r="K4" s="31">
        <v>9</v>
      </c>
      <c r="L4" s="31">
        <v>10</v>
      </c>
      <c r="M4" s="31">
        <v>11</v>
      </c>
      <c r="N4" s="31">
        <v>12</v>
      </c>
      <c r="O4" s="31">
        <v>13</v>
      </c>
      <c r="P4" s="31">
        <v>14</v>
      </c>
      <c r="Q4" s="31">
        <v>15</v>
      </c>
      <c r="R4" s="31">
        <v>16</v>
      </c>
      <c r="S4" s="31">
        <v>17</v>
      </c>
      <c r="T4" s="31">
        <v>18</v>
      </c>
      <c r="U4" s="31">
        <v>19</v>
      </c>
      <c r="V4" s="31">
        <v>20</v>
      </c>
      <c r="W4" s="31">
        <v>21</v>
      </c>
      <c r="X4" s="31">
        <v>22</v>
      </c>
      <c r="Y4" s="31">
        <v>23</v>
      </c>
      <c r="Z4" s="31">
        <v>24</v>
      </c>
      <c r="AA4" s="31">
        <v>25</v>
      </c>
      <c r="AB4" s="31">
        <v>26</v>
      </c>
      <c r="AC4" s="31">
        <v>27</v>
      </c>
      <c r="AD4" s="31">
        <v>28</v>
      </c>
      <c r="AE4" s="31">
        <v>29</v>
      </c>
      <c r="AF4" s="31">
        <v>30</v>
      </c>
    </row>
    <row r="5" spans="1:32" x14ac:dyDescent="0.25">
      <c r="A5" s="16" t="s">
        <v>47</v>
      </c>
      <c r="B5" s="1" t="s">
        <v>0</v>
      </c>
      <c r="C5" s="1">
        <v>2022</v>
      </c>
      <c r="D5" s="1">
        <v>2023</v>
      </c>
      <c r="E5" s="1">
        <v>2024</v>
      </c>
      <c r="F5" s="1">
        <v>2025</v>
      </c>
      <c r="G5" s="1">
        <v>2026</v>
      </c>
      <c r="H5" s="1">
        <v>2027</v>
      </c>
      <c r="I5" s="1">
        <v>2028</v>
      </c>
      <c r="J5" s="1">
        <v>2029</v>
      </c>
      <c r="K5" s="1">
        <v>2030</v>
      </c>
      <c r="L5" s="1">
        <v>2031</v>
      </c>
      <c r="M5" s="1">
        <v>2032</v>
      </c>
      <c r="N5" s="1">
        <v>2033</v>
      </c>
      <c r="O5" s="1">
        <v>2034</v>
      </c>
      <c r="P5" s="1">
        <v>2035</v>
      </c>
      <c r="Q5" s="1">
        <v>2036</v>
      </c>
      <c r="R5" s="1">
        <v>2037</v>
      </c>
      <c r="S5" s="1">
        <v>2038</v>
      </c>
      <c r="T5" s="1">
        <v>2039</v>
      </c>
      <c r="U5" s="1">
        <v>2040</v>
      </c>
      <c r="V5" s="1">
        <v>2041</v>
      </c>
      <c r="W5" s="1">
        <v>2042</v>
      </c>
      <c r="X5" s="1">
        <v>2043</v>
      </c>
      <c r="Y5" s="1">
        <v>2044</v>
      </c>
      <c r="Z5" s="1">
        <v>2045</v>
      </c>
      <c r="AA5" s="1">
        <v>2046</v>
      </c>
      <c r="AB5" s="1">
        <v>2047</v>
      </c>
      <c r="AC5" s="1">
        <v>2048</v>
      </c>
      <c r="AD5" s="1">
        <v>2049</v>
      </c>
      <c r="AE5" s="1">
        <v>2050</v>
      </c>
      <c r="AF5" s="1">
        <v>2051</v>
      </c>
    </row>
    <row r="6" spans="1:32" x14ac:dyDescent="0.25">
      <c r="A6" s="34" t="e">
        <f>SUM(B6:AT6)</f>
        <v>#REF!</v>
      </c>
      <c r="B6" s="3" t="s">
        <v>61</v>
      </c>
      <c r="C6" s="23">
        <f>C7+C8</f>
        <v>1542247.9350606252</v>
      </c>
      <c r="D6" s="23" t="e">
        <f t="shared" ref="D6:AF6" si="0">D7+D8</f>
        <v>#REF!</v>
      </c>
      <c r="E6" s="23" t="e">
        <f t="shared" si="0"/>
        <v>#REF!</v>
      </c>
      <c r="F6" s="23" t="e">
        <f t="shared" si="0"/>
        <v>#REF!</v>
      </c>
      <c r="G6" s="23" t="e">
        <f t="shared" si="0"/>
        <v>#REF!</v>
      </c>
      <c r="H6" s="23" t="e">
        <f t="shared" si="0"/>
        <v>#REF!</v>
      </c>
      <c r="I6" s="23" t="e">
        <f t="shared" si="0"/>
        <v>#REF!</v>
      </c>
      <c r="J6" s="23" t="e">
        <f t="shared" si="0"/>
        <v>#REF!</v>
      </c>
      <c r="K6" s="23" t="e">
        <f t="shared" si="0"/>
        <v>#REF!</v>
      </c>
      <c r="L6" s="23" t="e">
        <f t="shared" si="0"/>
        <v>#REF!</v>
      </c>
      <c r="M6" s="23" t="e">
        <f t="shared" si="0"/>
        <v>#REF!</v>
      </c>
      <c r="N6" s="23" t="e">
        <f t="shared" si="0"/>
        <v>#REF!</v>
      </c>
      <c r="O6" s="23" t="e">
        <f t="shared" si="0"/>
        <v>#REF!</v>
      </c>
      <c r="P6" s="23" t="e">
        <f t="shared" si="0"/>
        <v>#REF!</v>
      </c>
      <c r="Q6" s="23" t="e">
        <f t="shared" si="0"/>
        <v>#REF!</v>
      </c>
      <c r="R6" s="23" t="e">
        <f t="shared" si="0"/>
        <v>#REF!</v>
      </c>
      <c r="S6" s="23" t="e">
        <f t="shared" si="0"/>
        <v>#REF!</v>
      </c>
      <c r="T6" s="23" t="e">
        <f t="shared" si="0"/>
        <v>#REF!</v>
      </c>
      <c r="U6" s="23" t="e">
        <f t="shared" si="0"/>
        <v>#REF!</v>
      </c>
      <c r="V6" s="23" t="e">
        <f t="shared" si="0"/>
        <v>#REF!</v>
      </c>
      <c r="W6" s="23" t="e">
        <f t="shared" si="0"/>
        <v>#REF!</v>
      </c>
      <c r="X6" s="23" t="e">
        <f t="shared" si="0"/>
        <v>#REF!</v>
      </c>
      <c r="Y6" s="23" t="e">
        <f t="shared" si="0"/>
        <v>#REF!</v>
      </c>
      <c r="Z6" s="23" t="e">
        <f t="shared" si="0"/>
        <v>#REF!</v>
      </c>
      <c r="AA6" s="23" t="e">
        <f t="shared" si="0"/>
        <v>#REF!</v>
      </c>
      <c r="AB6" s="23" t="e">
        <f t="shared" si="0"/>
        <v>#REF!</v>
      </c>
      <c r="AC6" s="23" t="e">
        <f t="shared" si="0"/>
        <v>#REF!</v>
      </c>
      <c r="AD6" s="23" t="e">
        <f t="shared" si="0"/>
        <v>#REF!</v>
      </c>
      <c r="AE6" s="23" t="e">
        <f t="shared" si="0"/>
        <v>#REF!</v>
      </c>
      <c r="AF6" s="23" t="e">
        <f t="shared" si="0"/>
        <v>#REF!</v>
      </c>
    </row>
    <row r="7" spans="1:32" x14ac:dyDescent="0.25">
      <c r="A7" s="34" t="e">
        <f t="shared" ref="A7:A24" si="1">SUM(B7:AT7)</f>
        <v>#REF!</v>
      </c>
      <c r="B7" s="6" t="s">
        <v>62</v>
      </c>
      <c r="C7" s="23">
        <f>DRE!C22</f>
        <v>1542247.9350606252</v>
      </c>
      <c r="D7" s="23" t="e">
        <f>DRE!D22</f>
        <v>#REF!</v>
      </c>
      <c r="E7" s="23" t="e">
        <f>DRE!E22</f>
        <v>#REF!</v>
      </c>
      <c r="F7" s="23" t="e">
        <f>DRE!F22</f>
        <v>#REF!</v>
      </c>
      <c r="G7" s="23" t="e">
        <f>DRE!G22</f>
        <v>#REF!</v>
      </c>
      <c r="H7" s="23" t="e">
        <f>DRE!H22</f>
        <v>#REF!</v>
      </c>
      <c r="I7" s="23" t="e">
        <f>DRE!I22</f>
        <v>#REF!</v>
      </c>
      <c r="J7" s="23" t="e">
        <f>DRE!J22</f>
        <v>#REF!</v>
      </c>
      <c r="K7" s="23" t="e">
        <f>DRE!K22</f>
        <v>#REF!</v>
      </c>
      <c r="L7" s="23" t="e">
        <f>DRE!L22</f>
        <v>#REF!</v>
      </c>
      <c r="M7" s="23" t="e">
        <f>DRE!M22</f>
        <v>#REF!</v>
      </c>
      <c r="N7" s="23" t="e">
        <f>DRE!N22</f>
        <v>#REF!</v>
      </c>
      <c r="O7" s="23" t="e">
        <f>DRE!O22</f>
        <v>#REF!</v>
      </c>
      <c r="P7" s="23" t="e">
        <f>DRE!P22</f>
        <v>#REF!</v>
      </c>
      <c r="Q7" s="23" t="e">
        <f>DRE!Q22</f>
        <v>#REF!</v>
      </c>
      <c r="R7" s="23" t="e">
        <f>DRE!R22</f>
        <v>#REF!</v>
      </c>
      <c r="S7" s="23" t="e">
        <f>DRE!S22</f>
        <v>#REF!</v>
      </c>
      <c r="T7" s="23" t="e">
        <f>DRE!T22</f>
        <v>#REF!</v>
      </c>
      <c r="U7" s="23" t="e">
        <f>DRE!U22</f>
        <v>#REF!</v>
      </c>
      <c r="V7" s="23" t="e">
        <f>DRE!V22</f>
        <v>#REF!</v>
      </c>
      <c r="W7" s="23" t="e">
        <f>DRE!W22</f>
        <v>#REF!</v>
      </c>
      <c r="X7" s="23" t="e">
        <f>DRE!X22</f>
        <v>#REF!</v>
      </c>
      <c r="Y7" s="23" t="e">
        <f>DRE!Y22</f>
        <v>#REF!</v>
      </c>
      <c r="Z7" s="23" t="e">
        <f>DRE!Z22</f>
        <v>#REF!</v>
      </c>
      <c r="AA7" s="23" t="e">
        <f>DRE!AA22</f>
        <v>#REF!</v>
      </c>
      <c r="AB7" s="23" t="e">
        <f>DRE!AB22</f>
        <v>#REF!</v>
      </c>
      <c r="AC7" s="23" t="e">
        <f>DRE!AC22</f>
        <v>#REF!</v>
      </c>
      <c r="AD7" s="23" t="e">
        <f>DRE!AD22</f>
        <v>#REF!</v>
      </c>
      <c r="AE7" s="23" t="e">
        <f>DRE!AE22</f>
        <v>#REF!</v>
      </c>
      <c r="AF7" s="23" t="e">
        <f>DRE!AF22</f>
        <v>#REF!</v>
      </c>
    </row>
    <row r="8" spans="1:32" x14ac:dyDescent="0.25">
      <c r="A8" s="34" t="e">
        <f t="shared" si="1"/>
        <v>#REF!</v>
      </c>
      <c r="B8" s="6" t="s">
        <v>63</v>
      </c>
      <c r="C8" s="24"/>
      <c r="D8" s="24" t="e">
        <f>DRE!D15</f>
        <v>#REF!</v>
      </c>
      <c r="E8" s="24" t="e">
        <f>DRE!E15</f>
        <v>#REF!</v>
      </c>
      <c r="F8" s="24" t="e">
        <f>DRE!F15</f>
        <v>#REF!</v>
      </c>
      <c r="G8" s="24" t="e">
        <f>DRE!G15</f>
        <v>#REF!</v>
      </c>
      <c r="H8" s="24" t="e">
        <f>DRE!H15</f>
        <v>#REF!</v>
      </c>
      <c r="I8" s="24" t="e">
        <f>DRE!I15</f>
        <v>#REF!</v>
      </c>
      <c r="J8" s="24" t="e">
        <f>DRE!J15</f>
        <v>#REF!</v>
      </c>
      <c r="K8" s="24" t="e">
        <f>DRE!K15</f>
        <v>#REF!</v>
      </c>
      <c r="L8" s="24" t="e">
        <f>DRE!L15</f>
        <v>#REF!</v>
      </c>
      <c r="M8" s="24" t="e">
        <f>DRE!M15</f>
        <v>#REF!</v>
      </c>
      <c r="N8" s="24" t="e">
        <f>DRE!N15</f>
        <v>#REF!</v>
      </c>
      <c r="O8" s="24" t="e">
        <f>DRE!O15</f>
        <v>#REF!</v>
      </c>
      <c r="P8" s="24" t="e">
        <f>DRE!P15</f>
        <v>#REF!</v>
      </c>
      <c r="Q8" s="24" t="e">
        <f>DRE!Q15</f>
        <v>#REF!</v>
      </c>
      <c r="R8" s="24" t="e">
        <f>DRE!R15</f>
        <v>#REF!</v>
      </c>
      <c r="S8" s="24" t="e">
        <f>DRE!S15</f>
        <v>#REF!</v>
      </c>
      <c r="T8" s="24" t="e">
        <f>DRE!T15</f>
        <v>#REF!</v>
      </c>
      <c r="U8" s="24" t="e">
        <f>DRE!U15</f>
        <v>#REF!</v>
      </c>
      <c r="V8" s="24" t="e">
        <f>DRE!V15</f>
        <v>#REF!</v>
      </c>
      <c r="W8" s="24" t="e">
        <f>DRE!W15</f>
        <v>#REF!</v>
      </c>
      <c r="X8" s="24" t="e">
        <f>DRE!X15</f>
        <v>#REF!</v>
      </c>
      <c r="Y8" s="24" t="e">
        <f>DRE!Y15</f>
        <v>#REF!</v>
      </c>
      <c r="Z8" s="24" t="e">
        <f>DRE!Z15</f>
        <v>#REF!</v>
      </c>
      <c r="AA8" s="24" t="e">
        <f>DRE!AA15</f>
        <v>#REF!</v>
      </c>
      <c r="AB8" s="24" t="e">
        <f>DRE!AB15</f>
        <v>#REF!</v>
      </c>
      <c r="AC8" s="24" t="e">
        <f>DRE!AC15</f>
        <v>#REF!</v>
      </c>
      <c r="AD8" s="24" t="e">
        <f>DRE!AD15</f>
        <v>#REF!</v>
      </c>
      <c r="AE8" s="24" t="e">
        <f>DRE!AE15</f>
        <v>#REF!</v>
      </c>
      <c r="AF8" s="24" t="e">
        <f>DRE!AF15</f>
        <v>#REF!</v>
      </c>
    </row>
    <row r="9" spans="1:32" x14ac:dyDescent="0.25">
      <c r="A9" s="34" t="e">
        <f t="shared" si="1"/>
        <v>#REF!</v>
      </c>
      <c r="B9" s="8" t="s">
        <v>64</v>
      </c>
      <c r="C9" s="25" t="e">
        <f t="shared" ref="C9:AF9" si="2">C10+C12+C11</f>
        <v>#REF!</v>
      </c>
      <c r="D9" s="25" t="e">
        <f t="shared" si="2"/>
        <v>#REF!</v>
      </c>
      <c r="E9" s="25" t="e">
        <f t="shared" si="2"/>
        <v>#REF!</v>
      </c>
      <c r="F9" s="25" t="e">
        <f t="shared" si="2"/>
        <v>#REF!</v>
      </c>
      <c r="G9" s="25" t="e">
        <f t="shared" si="2"/>
        <v>#REF!</v>
      </c>
      <c r="H9" s="25">
        <f t="shared" si="2"/>
        <v>0</v>
      </c>
      <c r="I9" s="25">
        <f t="shared" si="2"/>
        <v>0</v>
      </c>
      <c r="J9" s="25">
        <f t="shared" si="2"/>
        <v>150000</v>
      </c>
      <c r="K9" s="25">
        <f t="shared" si="2"/>
        <v>0</v>
      </c>
      <c r="L9" s="25">
        <f t="shared" si="2"/>
        <v>0</v>
      </c>
      <c r="M9" s="25">
        <f t="shared" si="2"/>
        <v>0</v>
      </c>
      <c r="N9" s="25">
        <f t="shared" si="2"/>
        <v>0</v>
      </c>
      <c r="O9" s="25">
        <f t="shared" si="2"/>
        <v>150000</v>
      </c>
      <c r="P9" s="25">
        <f t="shared" si="2"/>
        <v>0</v>
      </c>
      <c r="Q9" s="25">
        <f t="shared" si="2"/>
        <v>0</v>
      </c>
      <c r="R9" s="25">
        <f t="shared" si="2"/>
        <v>0</v>
      </c>
      <c r="S9" s="25">
        <f t="shared" si="2"/>
        <v>0</v>
      </c>
      <c r="T9" s="25">
        <f t="shared" si="2"/>
        <v>150000</v>
      </c>
      <c r="U9" s="25">
        <f t="shared" si="2"/>
        <v>0</v>
      </c>
      <c r="V9" s="25">
        <f t="shared" si="2"/>
        <v>0</v>
      </c>
      <c r="W9" s="25">
        <f t="shared" si="2"/>
        <v>0</v>
      </c>
      <c r="X9" s="25">
        <f t="shared" si="2"/>
        <v>0</v>
      </c>
      <c r="Y9" s="25">
        <f t="shared" si="2"/>
        <v>150000</v>
      </c>
      <c r="Z9" s="25">
        <f t="shared" si="2"/>
        <v>0</v>
      </c>
      <c r="AA9" s="25">
        <f t="shared" si="2"/>
        <v>0</v>
      </c>
      <c r="AB9" s="25">
        <f t="shared" si="2"/>
        <v>0</v>
      </c>
      <c r="AC9" s="25">
        <f t="shared" si="2"/>
        <v>0</v>
      </c>
      <c r="AD9" s="25">
        <f t="shared" si="2"/>
        <v>150000</v>
      </c>
      <c r="AE9" s="25">
        <f t="shared" si="2"/>
        <v>0</v>
      </c>
      <c r="AF9" s="25">
        <f t="shared" si="2"/>
        <v>0</v>
      </c>
    </row>
    <row r="10" spans="1:32" x14ac:dyDescent="0.25">
      <c r="A10" s="34" t="e">
        <f t="shared" si="1"/>
        <v>#REF!</v>
      </c>
      <c r="B10" s="30" t="s">
        <v>65</v>
      </c>
      <c r="C10" s="4" t="e">
        <f>'CAPEX - Investimentos'!E6</f>
        <v>#REF!</v>
      </c>
      <c r="D10" s="4" t="e">
        <f>'CAPEX - Investimentos'!F6</f>
        <v>#REF!</v>
      </c>
      <c r="E10" s="4" t="e">
        <f>'CAPEX - Investimentos'!G6</f>
        <v>#REF!</v>
      </c>
      <c r="F10" s="4" t="e">
        <f>'CAPEX - Investimentos'!H6</f>
        <v>#REF!</v>
      </c>
      <c r="G10" s="4" t="e">
        <f>'CAPEX - Investimentos'!I6</f>
        <v>#REF!</v>
      </c>
      <c r="H10" s="4">
        <f>'CAPEX - Investimentos'!J6</f>
        <v>0</v>
      </c>
      <c r="I10" s="4">
        <f>'CAPEX - Investimentos'!K6</f>
        <v>0</v>
      </c>
      <c r="J10" s="4">
        <f>'CAPEX - Investimentos'!L6</f>
        <v>150000</v>
      </c>
      <c r="K10" s="4">
        <f>'CAPEX - Investimentos'!M6</f>
        <v>0</v>
      </c>
      <c r="L10" s="4">
        <f>'CAPEX - Investimentos'!N6</f>
        <v>0</v>
      </c>
      <c r="M10" s="4">
        <f>'CAPEX - Investimentos'!O6</f>
        <v>0</v>
      </c>
      <c r="N10" s="4">
        <f>'CAPEX - Investimentos'!P6</f>
        <v>0</v>
      </c>
      <c r="O10" s="4">
        <f>'CAPEX - Investimentos'!Q6</f>
        <v>150000</v>
      </c>
      <c r="P10" s="4">
        <f>'CAPEX - Investimentos'!R6</f>
        <v>0</v>
      </c>
      <c r="Q10" s="4">
        <f>'CAPEX - Investimentos'!S6</f>
        <v>0</v>
      </c>
      <c r="R10" s="4">
        <f>'CAPEX - Investimentos'!T6</f>
        <v>0</v>
      </c>
      <c r="S10" s="4">
        <f>'CAPEX - Investimentos'!U6</f>
        <v>0</v>
      </c>
      <c r="T10" s="4">
        <f>'CAPEX - Investimentos'!V6</f>
        <v>150000</v>
      </c>
      <c r="U10" s="4">
        <f>'CAPEX - Investimentos'!W6</f>
        <v>0</v>
      </c>
      <c r="V10" s="4">
        <f>'CAPEX - Investimentos'!X6</f>
        <v>0</v>
      </c>
      <c r="W10" s="4">
        <f>'CAPEX - Investimentos'!Y6</f>
        <v>0</v>
      </c>
      <c r="X10" s="4">
        <f>'CAPEX - Investimentos'!Z6</f>
        <v>0</v>
      </c>
      <c r="Y10" s="4">
        <f>'CAPEX - Investimentos'!AA6</f>
        <v>150000</v>
      </c>
      <c r="Z10" s="4">
        <f>'CAPEX - Investimentos'!AB6</f>
        <v>0</v>
      </c>
      <c r="AA10" s="4">
        <f>'CAPEX - Investimentos'!AC6</f>
        <v>0</v>
      </c>
      <c r="AB10" s="4">
        <f>'CAPEX - Investimentos'!AD6</f>
        <v>0</v>
      </c>
      <c r="AC10" s="4">
        <f>'CAPEX - Investimentos'!AE6</f>
        <v>0</v>
      </c>
      <c r="AD10" s="4">
        <f>'CAPEX - Investimentos'!AF6</f>
        <v>150000</v>
      </c>
      <c r="AE10" s="4">
        <f>'CAPEX - Investimentos'!AG6</f>
        <v>0</v>
      </c>
      <c r="AF10" s="4">
        <f>'CAPEX - Investimentos'!AH6</f>
        <v>0</v>
      </c>
    </row>
    <row r="11" spans="1:32" x14ac:dyDescent="0.25">
      <c r="A11" s="34"/>
      <c r="B11" s="30" t="s">
        <v>82</v>
      </c>
      <c r="C11" s="4">
        <v>587518.84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</row>
    <row r="12" spans="1:32" x14ac:dyDescent="0.25">
      <c r="A12" s="34">
        <f t="shared" si="1"/>
        <v>0</v>
      </c>
      <c r="B12" s="75" t="s">
        <v>66</v>
      </c>
      <c r="C12" s="81">
        <v>0</v>
      </c>
      <c r="D12" s="81">
        <v>0</v>
      </c>
      <c r="E12" s="81">
        <v>0</v>
      </c>
      <c r="F12" s="81">
        <v>0</v>
      </c>
      <c r="G12" s="81">
        <v>0</v>
      </c>
      <c r="H12" s="81">
        <v>0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  <c r="W12" s="81">
        <v>0</v>
      </c>
      <c r="X12" s="81">
        <v>0</v>
      </c>
      <c r="Y12" s="81">
        <v>0</v>
      </c>
      <c r="Z12" s="81">
        <v>0</v>
      </c>
      <c r="AA12" s="81">
        <v>0</v>
      </c>
      <c r="AB12" s="81">
        <v>0</v>
      </c>
      <c r="AC12" s="81">
        <v>0</v>
      </c>
      <c r="AD12" s="81">
        <v>0</v>
      </c>
      <c r="AE12" s="81">
        <v>0</v>
      </c>
      <c r="AF12" s="81">
        <v>0</v>
      </c>
    </row>
    <row r="13" spans="1:32" x14ac:dyDescent="0.25">
      <c r="A13" s="34" t="e">
        <f t="shared" si="1"/>
        <v>#REF!</v>
      </c>
      <c r="B13" s="8" t="s">
        <v>67</v>
      </c>
      <c r="C13" s="4" t="e">
        <f t="shared" ref="C13:AF13" si="3">C6-C9</f>
        <v>#REF!</v>
      </c>
      <c r="D13" s="4" t="e">
        <f t="shared" si="3"/>
        <v>#REF!</v>
      </c>
      <c r="E13" s="4" t="e">
        <f t="shared" si="3"/>
        <v>#REF!</v>
      </c>
      <c r="F13" s="4" t="e">
        <f t="shared" si="3"/>
        <v>#REF!</v>
      </c>
      <c r="G13" s="4" t="e">
        <f t="shared" si="3"/>
        <v>#REF!</v>
      </c>
      <c r="H13" s="4" t="e">
        <f t="shared" si="3"/>
        <v>#REF!</v>
      </c>
      <c r="I13" s="4" t="e">
        <f t="shared" si="3"/>
        <v>#REF!</v>
      </c>
      <c r="J13" s="4" t="e">
        <f t="shared" si="3"/>
        <v>#REF!</v>
      </c>
      <c r="K13" s="4" t="e">
        <f t="shared" si="3"/>
        <v>#REF!</v>
      </c>
      <c r="L13" s="4" t="e">
        <f t="shared" si="3"/>
        <v>#REF!</v>
      </c>
      <c r="M13" s="4" t="e">
        <f t="shared" si="3"/>
        <v>#REF!</v>
      </c>
      <c r="N13" s="4" t="e">
        <f t="shared" si="3"/>
        <v>#REF!</v>
      </c>
      <c r="O13" s="4" t="e">
        <f t="shared" si="3"/>
        <v>#REF!</v>
      </c>
      <c r="P13" s="4" t="e">
        <f t="shared" si="3"/>
        <v>#REF!</v>
      </c>
      <c r="Q13" s="4" t="e">
        <f t="shared" si="3"/>
        <v>#REF!</v>
      </c>
      <c r="R13" s="4" t="e">
        <f t="shared" si="3"/>
        <v>#REF!</v>
      </c>
      <c r="S13" s="4" t="e">
        <f t="shared" si="3"/>
        <v>#REF!</v>
      </c>
      <c r="T13" s="4" t="e">
        <f t="shared" si="3"/>
        <v>#REF!</v>
      </c>
      <c r="U13" s="4" t="e">
        <f t="shared" si="3"/>
        <v>#REF!</v>
      </c>
      <c r="V13" s="4" t="e">
        <f t="shared" si="3"/>
        <v>#REF!</v>
      </c>
      <c r="W13" s="4" t="e">
        <f t="shared" si="3"/>
        <v>#REF!</v>
      </c>
      <c r="X13" s="4" t="e">
        <f t="shared" si="3"/>
        <v>#REF!</v>
      </c>
      <c r="Y13" s="4" t="e">
        <f t="shared" si="3"/>
        <v>#REF!</v>
      </c>
      <c r="Z13" s="4" t="e">
        <f t="shared" si="3"/>
        <v>#REF!</v>
      </c>
      <c r="AA13" s="4" t="e">
        <f t="shared" si="3"/>
        <v>#REF!</v>
      </c>
      <c r="AB13" s="4" t="e">
        <f t="shared" si="3"/>
        <v>#REF!</v>
      </c>
      <c r="AC13" s="4" t="e">
        <f t="shared" si="3"/>
        <v>#REF!</v>
      </c>
      <c r="AD13" s="4" t="e">
        <f t="shared" si="3"/>
        <v>#REF!</v>
      </c>
      <c r="AE13" s="4" t="e">
        <f t="shared" si="3"/>
        <v>#REF!</v>
      </c>
      <c r="AF13" s="4" t="e">
        <f t="shared" si="3"/>
        <v>#REF!</v>
      </c>
    </row>
    <row r="14" spans="1:32" x14ac:dyDescent="0.25">
      <c r="A14" s="34" t="e">
        <f t="shared" si="1"/>
        <v>#REF!</v>
      </c>
      <c r="B14" s="8" t="s">
        <v>68</v>
      </c>
      <c r="C14" s="4" t="e">
        <f>C13</f>
        <v>#REF!</v>
      </c>
      <c r="D14" s="4" t="e">
        <f t="shared" ref="D14:AF14" si="4">PV(10%,C4,,-D13)</f>
        <v>#REF!</v>
      </c>
      <c r="E14" s="4" t="e">
        <f t="shared" si="4"/>
        <v>#REF!</v>
      </c>
      <c r="F14" s="4" t="e">
        <f t="shared" si="4"/>
        <v>#REF!</v>
      </c>
      <c r="G14" s="4" t="e">
        <f t="shared" si="4"/>
        <v>#REF!</v>
      </c>
      <c r="H14" s="4" t="e">
        <f t="shared" si="4"/>
        <v>#REF!</v>
      </c>
      <c r="I14" s="4" t="e">
        <f t="shared" si="4"/>
        <v>#REF!</v>
      </c>
      <c r="J14" s="4" t="e">
        <f t="shared" si="4"/>
        <v>#REF!</v>
      </c>
      <c r="K14" s="4" t="e">
        <f t="shared" si="4"/>
        <v>#REF!</v>
      </c>
      <c r="L14" s="4" t="e">
        <f t="shared" si="4"/>
        <v>#REF!</v>
      </c>
      <c r="M14" s="4" t="e">
        <f t="shared" si="4"/>
        <v>#REF!</v>
      </c>
      <c r="N14" s="4" t="e">
        <f t="shared" si="4"/>
        <v>#REF!</v>
      </c>
      <c r="O14" s="4" t="e">
        <f t="shared" si="4"/>
        <v>#REF!</v>
      </c>
      <c r="P14" s="4" t="e">
        <f t="shared" si="4"/>
        <v>#REF!</v>
      </c>
      <c r="Q14" s="4" t="e">
        <f t="shared" si="4"/>
        <v>#REF!</v>
      </c>
      <c r="R14" s="4" t="e">
        <f t="shared" si="4"/>
        <v>#REF!</v>
      </c>
      <c r="S14" s="4" t="e">
        <f t="shared" si="4"/>
        <v>#REF!</v>
      </c>
      <c r="T14" s="4" t="e">
        <f t="shared" si="4"/>
        <v>#REF!</v>
      </c>
      <c r="U14" s="4" t="e">
        <f t="shared" si="4"/>
        <v>#REF!</v>
      </c>
      <c r="V14" s="4" t="e">
        <f t="shared" si="4"/>
        <v>#REF!</v>
      </c>
      <c r="W14" s="4" t="e">
        <f t="shared" si="4"/>
        <v>#REF!</v>
      </c>
      <c r="X14" s="4" t="e">
        <f t="shared" si="4"/>
        <v>#REF!</v>
      </c>
      <c r="Y14" s="4" t="e">
        <f t="shared" si="4"/>
        <v>#REF!</v>
      </c>
      <c r="Z14" s="4" t="e">
        <f t="shared" si="4"/>
        <v>#REF!</v>
      </c>
      <c r="AA14" s="4" t="e">
        <f t="shared" si="4"/>
        <v>#REF!</v>
      </c>
      <c r="AB14" s="4" t="e">
        <f t="shared" si="4"/>
        <v>#REF!</v>
      </c>
      <c r="AC14" s="4" t="e">
        <f t="shared" si="4"/>
        <v>#REF!</v>
      </c>
      <c r="AD14" s="4" t="e">
        <f t="shared" si="4"/>
        <v>#REF!</v>
      </c>
      <c r="AE14" s="4" t="e">
        <f t="shared" si="4"/>
        <v>#REF!</v>
      </c>
      <c r="AF14" s="4" t="e">
        <f t="shared" si="4"/>
        <v>#REF!</v>
      </c>
    </row>
    <row r="15" spans="1:32" x14ac:dyDescent="0.25">
      <c r="A15" s="34"/>
      <c r="B15" s="8" t="s">
        <v>76</v>
      </c>
      <c r="C15" s="4" t="e">
        <f>C13</f>
        <v>#REF!</v>
      </c>
      <c r="D15" s="4" t="e">
        <f>C15+D13</f>
        <v>#REF!</v>
      </c>
      <c r="E15" s="4" t="e">
        <f>D15+E13</f>
        <v>#REF!</v>
      </c>
      <c r="F15" s="4" t="e">
        <f>E15+F13</f>
        <v>#REF!</v>
      </c>
      <c r="G15" s="4" t="e">
        <f>F15+G13</f>
        <v>#REF!</v>
      </c>
      <c r="H15" s="4" t="e">
        <f>G15+H13</f>
        <v>#REF!</v>
      </c>
      <c r="I15" s="4" t="e">
        <f t="shared" ref="I15:AF15" si="5">H15+I13</f>
        <v>#REF!</v>
      </c>
      <c r="J15" s="4" t="e">
        <f t="shared" si="5"/>
        <v>#REF!</v>
      </c>
      <c r="K15" s="4" t="e">
        <f t="shared" si="5"/>
        <v>#REF!</v>
      </c>
      <c r="L15" s="4" t="e">
        <f t="shared" si="5"/>
        <v>#REF!</v>
      </c>
      <c r="M15" s="4" t="e">
        <f t="shared" si="5"/>
        <v>#REF!</v>
      </c>
      <c r="N15" s="4" t="e">
        <f t="shared" si="5"/>
        <v>#REF!</v>
      </c>
      <c r="O15" s="4" t="e">
        <f t="shared" si="5"/>
        <v>#REF!</v>
      </c>
      <c r="P15" s="4" t="e">
        <f t="shared" si="5"/>
        <v>#REF!</v>
      </c>
      <c r="Q15" s="4" t="e">
        <f t="shared" si="5"/>
        <v>#REF!</v>
      </c>
      <c r="R15" s="4" t="e">
        <f t="shared" si="5"/>
        <v>#REF!</v>
      </c>
      <c r="S15" s="4" t="e">
        <f t="shared" si="5"/>
        <v>#REF!</v>
      </c>
      <c r="T15" s="4" t="e">
        <f t="shared" si="5"/>
        <v>#REF!</v>
      </c>
      <c r="U15" s="4" t="e">
        <f t="shared" si="5"/>
        <v>#REF!</v>
      </c>
      <c r="V15" s="4" t="e">
        <f t="shared" si="5"/>
        <v>#REF!</v>
      </c>
      <c r="W15" s="4" t="e">
        <f t="shared" si="5"/>
        <v>#REF!</v>
      </c>
      <c r="X15" s="4" t="e">
        <f t="shared" si="5"/>
        <v>#REF!</v>
      </c>
      <c r="Y15" s="4" t="e">
        <f t="shared" si="5"/>
        <v>#REF!</v>
      </c>
      <c r="Z15" s="4" t="e">
        <f t="shared" si="5"/>
        <v>#REF!</v>
      </c>
      <c r="AA15" s="4" t="e">
        <f t="shared" si="5"/>
        <v>#REF!</v>
      </c>
      <c r="AB15" s="4" t="e">
        <f t="shared" si="5"/>
        <v>#REF!</v>
      </c>
      <c r="AC15" s="4" t="e">
        <f t="shared" si="5"/>
        <v>#REF!</v>
      </c>
      <c r="AD15" s="4" t="e">
        <f t="shared" si="5"/>
        <v>#REF!</v>
      </c>
      <c r="AE15" s="4" t="e">
        <f t="shared" si="5"/>
        <v>#REF!</v>
      </c>
      <c r="AF15" s="4" t="e">
        <f t="shared" si="5"/>
        <v>#REF!</v>
      </c>
    </row>
    <row r="16" spans="1:32" x14ac:dyDescent="0.25">
      <c r="A16" s="34"/>
      <c r="B16" s="8" t="s">
        <v>77</v>
      </c>
      <c r="C16" s="28" t="e">
        <f>C14</f>
        <v>#REF!</v>
      </c>
      <c r="D16" s="29" t="e">
        <f>C16+D14</f>
        <v>#REF!</v>
      </c>
      <c r="E16" s="29" t="e">
        <f>D16+E14</f>
        <v>#REF!</v>
      </c>
      <c r="F16" s="29" t="e">
        <f t="shared" ref="F16:AD16" si="6">E16+F14</f>
        <v>#REF!</v>
      </c>
      <c r="G16" s="29" t="e">
        <f t="shared" si="6"/>
        <v>#REF!</v>
      </c>
      <c r="H16" s="29" t="e">
        <f t="shared" si="6"/>
        <v>#REF!</v>
      </c>
      <c r="I16" s="29" t="e">
        <f t="shared" si="6"/>
        <v>#REF!</v>
      </c>
      <c r="J16" s="29" t="e">
        <f t="shared" si="6"/>
        <v>#REF!</v>
      </c>
      <c r="K16" s="29" t="e">
        <f t="shared" si="6"/>
        <v>#REF!</v>
      </c>
      <c r="L16" s="29" t="e">
        <f t="shared" si="6"/>
        <v>#REF!</v>
      </c>
      <c r="M16" s="29" t="e">
        <f t="shared" si="6"/>
        <v>#REF!</v>
      </c>
      <c r="N16" s="29" t="e">
        <f t="shared" si="6"/>
        <v>#REF!</v>
      </c>
      <c r="O16" s="29" t="e">
        <f t="shared" si="6"/>
        <v>#REF!</v>
      </c>
      <c r="P16" s="29" t="e">
        <f t="shared" si="6"/>
        <v>#REF!</v>
      </c>
      <c r="Q16" s="29" t="e">
        <f t="shared" si="6"/>
        <v>#REF!</v>
      </c>
      <c r="R16" s="29" t="e">
        <f t="shared" si="6"/>
        <v>#REF!</v>
      </c>
      <c r="S16" s="29" t="e">
        <f t="shared" si="6"/>
        <v>#REF!</v>
      </c>
      <c r="T16" s="29" t="e">
        <f t="shared" si="6"/>
        <v>#REF!</v>
      </c>
      <c r="U16" s="29" t="e">
        <f t="shared" si="6"/>
        <v>#REF!</v>
      </c>
      <c r="V16" s="29" t="e">
        <f t="shared" si="6"/>
        <v>#REF!</v>
      </c>
      <c r="W16" s="29" t="e">
        <f t="shared" si="6"/>
        <v>#REF!</v>
      </c>
      <c r="X16" s="29" t="e">
        <f t="shared" si="6"/>
        <v>#REF!</v>
      </c>
      <c r="Y16" s="29" t="e">
        <f t="shared" si="6"/>
        <v>#REF!</v>
      </c>
      <c r="Z16" s="29" t="e">
        <f t="shared" si="6"/>
        <v>#REF!</v>
      </c>
      <c r="AA16" s="29" t="e">
        <f t="shared" si="6"/>
        <v>#REF!</v>
      </c>
      <c r="AB16" s="29" t="e">
        <f t="shared" si="6"/>
        <v>#REF!</v>
      </c>
      <c r="AC16" s="29" t="e">
        <f t="shared" si="6"/>
        <v>#REF!</v>
      </c>
      <c r="AD16" s="29" t="e">
        <f t="shared" si="6"/>
        <v>#REF!</v>
      </c>
      <c r="AE16" s="29" t="e">
        <f t="shared" ref="AE16" si="7">AD14+AE14</f>
        <v>#REF!</v>
      </c>
      <c r="AF16" s="29" t="e">
        <f t="shared" ref="AF16" si="8">AD14+AE14+AF14</f>
        <v>#REF!</v>
      </c>
    </row>
    <row r="17" spans="1:32" x14ac:dyDescent="0.25">
      <c r="A17" s="34"/>
      <c r="B17" s="89" t="s">
        <v>70</v>
      </c>
      <c r="C17" s="92" t="e">
        <f>NPV(Premissas!C20,H13:AF13)+SUM(C13:G13)</f>
        <v>#REF!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</row>
    <row r="18" spans="1:32" x14ac:dyDescent="0.25">
      <c r="A18" s="34"/>
      <c r="B18" s="89" t="s">
        <v>71</v>
      </c>
      <c r="C18" s="90" t="e">
        <f>IRR(C13:AF13)</f>
        <v>#VALUE!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</row>
    <row r="19" spans="1:32" x14ac:dyDescent="0.25">
      <c r="A19" s="34">
        <f t="shared" si="1"/>
        <v>0</v>
      </c>
      <c r="B19" s="8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</row>
    <row r="20" spans="1:32" x14ac:dyDescent="0.25">
      <c r="A20" s="34">
        <f t="shared" si="1"/>
        <v>0</v>
      </c>
      <c r="B20" s="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</row>
    <row r="21" spans="1:32" x14ac:dyDescent="0.25">
      <c r="A21" s="34">
        <f t="shared" si="1"/>
        <v>0</v>
      </c>
      <c r="B21" s="7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</row>
    <row r="22" spans="1:32" x14ac:dyDescent="0.25">
      <c r="A22" s="34">
        <f t="shared" si="1"/>
        <v>0</v>
      </c>
      <c r="B22" s="30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</row>
    <row r="23" spans="1:32" x14ac:dyDescent="0.25">
      <c r="A23" s="34">
        <f t="shared" si="1"/>
        <v>0</v>
      </c>
      <c r="B23" s="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</row>
    <row r="24" spans="1:32" x14ac:dyDescent="0.25">
      <c r="A24" s="34">
        <f t="shared" si="1"/>
        <v>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36" customFormat="1" x14ac:dyDescent="0.25"/>
    <row r="26" spans="1:32" s="36" customFormat="1" x14ac:dyDescent="0.25"/>
    <row r="27" spans="1:32" s="36" customFormat="1" x14ac:dyDescent="0.25"/>
    <row r="28" spans="1:32" s="36" customFormat="1" x14ac:dyDescent="0.25"/>
    <row r="29" spans="1:32" s="36" customFormat="1" x14ac:dyDescent="0.25"/>
    <row r="30" spans="1:32" s="36" customFormat="1" x14ac:dyDescent="0.25"/>
    <row r="31" spans="1:32" s="36" customFormat="1" x14ac:dyDescent="0.25"/>
    <row r="32" spans="1:32" s="36" customFormat="1" x14ac:dyDescent="0.25"/>
    <row r="33" spans="1:33" s="36" customFormat="1" x14ac:dyDescent="0.25"/>
    <row r="34" spans="1:33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</row>
    <row r="35" spans="1:33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</row>
    <row r="36" spans="1:33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</row>
    <row r="37" spans="1:33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</row>
    <row r="38" spans="1:33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</row>
    <row r="39" spans="1:33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</row>
    <row r="40" spans="1:33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</row>
    <row r="41" spans="1:33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</row>
    <row r="42" spans="1:33" x14ac:dyDescent="0.25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</row>
    <row r="43" spans="1:33" x14ac:dyDescent="0.2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</row>
    <row r="44" spans="1:33" x14ac:dyDescent="0.25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</row>
    <row r="45" spans="1:33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</row>
    <row r="46" spans="1:33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</row>
    <row r="47" spans="1:33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</row>
    <row r="48" spans="1:33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</row>
    <row r="49" spans="1:33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</row>
    <row r="50" spans="1:33" x14ac:dyDescent="0.25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</row>
    <row r="51" spans="1:33" x14ac:dyDescent="0.25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</row>
    <row r="52" spans="1:33" x14ac:dyDescent="0.25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</row>
    <row r="53" spans="1:33" x14ac:dyDescent="0.25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</row>
    <row r="54" spans="1:33" x14ac:dyDescent="0.25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</row>
    <row r="55" spans="1:33" x14ac:dyDescent="0.25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</row>
    <row r="56" spans="1:33" x14ac:dyDescent="0.25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</row>
    <row r="57" spans="1:33" x14ac:dyDescent="0.25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</row>
    <row r="58" spans="1:33" x14ac:dyDescent="0.25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</row>
    <row r="59" spans="1:33" x14ac:dyDescent="0.25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</row>
    <row r="60" spans="1:33" x14ac:dyDescent="0.25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</row>
    <row r="61" spans="1:33" x14ac:dyDescent="0.2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</row>
    <row r="62" spans="1:33" x14ac:dyDescent="0.25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</row>
    <row r="63" spans="1:33" x14ac:dyDescent="0.25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</row>
    <row r="64" spans="1:33" x14ac:dyDescent="0.25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</row>
    <row r="65" spans="1:33" x14ac:dyDescent="0.25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</row>
    <row r="66" spans="1:33" x14ac:dyDescent="0.25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</row>
    <row r="67" spans="1:33" x14ac:dyDescent="0.25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</row>
    <row r="68" spans="1:33" x14ac:dyDescent="0.25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</row>
    <row r="69" spans="1:33" x14ac:dyDescent="0.25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</row>
    <row r="70" spans="1:33" x14ac:dyDescent="0.25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</row>
    <row r="71" spans="1:33" x14ac:dyDescent="0.25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</row>
    <row r="72" spans="1:33" x14ac:dyDescent="0.25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</row>
    <row r="73" spans="1:33" x14ac:dyDescent="0.25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</row>
    <row r="74" spans="1:33" x14ac:dyDescent="0.25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</row>
    <row r="75" spans="1:33" x14ac:dyDescent="0.25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</row>
    <row r="76" spans="1:33" x14ac:dyDescent="0.25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</row>
    <row r="77" spans="1:33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</row>
    <row r="78" spans="1:33" x14ac:dyDescent="0.2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</row>
    <row r="79" spans="1:33" x14ac:dyDescent="0.2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</row>
    <row r="80" spans="1:33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</row>
    <row r="81" spans="1:33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</row>
    <row r="82" spans="1:33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</row>
    <row r="83" spans="1:33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</row>
    <row r="84" spans="1:33" x14ac:dyDescent="0.2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</row>
    <row r="85" spans="1:33" x14ac:dyDescent="0.2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</row>
    <row r="86" spans="1:33" x14ac:dyDescent="0.25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</row>
    <row r="87" spans="1:33" x14ac:dyDescent="0.2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</row>
    <row r="88" spans="1:33" x14ac:dyDescent="0.2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</row>
    <row r="89" spans="1:33" x14ac:dyDescent="0.25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</row>
    <row r="90" spans="1:33" x14ac:dyDescent="0.2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</row>
    <row r="91" spans="1:33" x14ac:dyDescent="0.2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</row>
    <row r="92" spans="1:33" x14ac:dyDescent="0.2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</row>
    <row r="93" spans="1:33" x14ac:dyDescent="0.2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</row>
    <row r="94" spans="1:33" x14ac:dyDescent="0.2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</row>
    <row r="95" spans="1:33" x14ac:dyDescent="0.2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</row>
    <row r="96" spans="1:33" x14ac:dyDescent="0.2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</row>
    <row r="97" spans="1:33" x14ac:dyDescent="0.2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</row>
    <row r="98" spans="1:33" x14ac:dyDescent="0.2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</row>
    <row r="99" spans="1:33" x14ac:dyDescent="0.2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</row>
    <row r="100" spans="1:33" x14ac:dyDescent="0.25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</row>
    <row r="101" spans="1:33" x14ac:dyDescent="0.2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</row>
    <row r="102" spans="1:33" x14ac:dyDescent="0.25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</row>
    <row r="103" spans="1:33" x14ac:dyDescent="0.2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</row>
    <row r="104" spans="1:33" x14ac:dyDescent="0.25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</row>
    <row r="105" spans="1:33" x14ac:dyDescent="0.2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</row>
    <row r="106" spans="1:33" x14ac:dyDescent="0.2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</row>
    <row r="107" spans="1:33" x14ac:dyDescent="0.2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</row>
    <row r="108" spans="1:33" x14ac:dyDescent="0.2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</row>
    <row r="109" spans="1:33" x14ac:dyDescent="0.2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</row>
    <row r="110" spans="1:33" x14ac:dyDescent="0.2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</row>
    <row r="111" spans="1:33" x14ac:dyDescent="0.2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</row>
    <row r="112" spans="1:33" x14ac:dyDescent="0.2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</row>
    <row r="113" spans="1:33" x14ac:dyDescent="0.2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</row>
    <row r="114" spans="1:33" x14ac:dyDescent="0.2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</row>
    <row r="115" spans="1:33" x14ac:dyDescent="0.2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</row>
    <row r="116" spans="1:33" x14ac:dyDescent="0.2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</row>
    <row r="117" spans="1:33" x14ac:dyDescent="0.2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</row>
    <row r="118" spans="1:33" x14ac:dyDescent="0.2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</row>
    <row r="119" spans="1:33" x14ac:dyDescent="0.2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</row>
    <row r="120" spans="1:33" x14ac:dyDescent="0.2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</row>
    <row r="121" spans="1:33" x14ac:dyDescent="0.2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</row>
    <row r="122" spans="1:33" x14ac:dyDescent="0.2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</row>
    <row r="123" spans="1:33" x14ac:dyDescent="0.2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</row>
    <row r="124" spans="1:33" x14ac:dyDescent="0.25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</row>
    <row r="125" spans="1:33" x14ac:dyDescent="0.2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</row>
    <row r="126" spans="1:33" x14ac:dyDescent="0.25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</row>
    <row r="127" spans="1:33" x14ac:dyDescent="0.2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</row>
    <row r="128" spans="1:33" x14ac:dyDescent="0.2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</row>
    <row r="129" spans="1:33" x14ac:dyDescent="0.2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</row>
    <row r="130" spans="1:33" x14ac:dyDescent="0.2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</row>
    <row r="131" spans="1:33" x14ac:dyDescent="0.2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</row>
    <row r="132" spans="1:33" x14ac:dyDescent="0.2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</row>
    <row r="133" spans="1:33" x14ac:dyDescent="0.2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</row>
    <row r="134" spans="1:33" x14ac:dyDescent="0.2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</row>
    <row r="135" spans="1:33" x14ac:dyDescent="0.2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</row>
    <row r="136" spans="1:33" x14ac:dyDescent="0.2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</row>
    <row r="137" spans="1:33" x14ac:dyDescent="0.2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</row>
    <row r="138" spans="1:33" x14ac:dyDescent="0.2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</row>
    <row r="139" spans="1:33" x14ac:dyDescent="0.2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</row>
    <row r="140" spans="1:33" x14ac:dyDescent="0.25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</row>
    <row r="141" spans="1:33" x14ac:dyDescent="0.2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</row>
    <row r="142" spans="1:33" x14ac:dyDescent="0.25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</row>
    <row r="143" spans="1:33" x14ac:dyDescent="0.2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</row>
    <row r="144" spans="1:33" x14ac:dyDescent="0.2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</row>
    <row r="145" spans="1:33" x14ac:dyDescent="0.2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</row>
    <row r="146" spans="1:33" x14ac:dyDescent="0.2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</row>
    <row r="147" spans="1:33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</row>
    <row r="148" spans="1:33" x14ac:dyDescent="0.25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</row>
    <row r="149" spans="1:33" x14ac:dyDescent="0.25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</row>
    <row r="150" spans="1:33" x14ac:dyDescent="0.25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</row>
    <row r="151" spans="1:33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</row>
    <row r="152" spans="1:33" x14ac:dyDescent="0.25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</row>
    <row r="153" spans="1:33" x14ac:dyDescent="0.2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</row>
    <row r="154" spans="1:33" x14ac:dyDescent="0.25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</row>
    <row r="155" spans="1:33" x14ac:dyDescent="0.2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</row>
    <row r="156" spans="1:33" x14ac:dyDescent="0.25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</row>
    <row r="157" spans="1:33" x14ac:dyDescent="0.25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</row>
    <row r="158" spans="1:33" x14ac:dyDescent="0.25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</row>
    <row r="159" spans="1:33" x14ac:dyDescent="0.25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</row>
    <row r="160" spans="1:33" x14ac:dyDescent="0.25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</row>
    <row r="161" spans="1:33" x14ac:dyDescent="0.25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</row>
    <row r="162" spans="1:33" x14ac:dyDescent="0.25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</row>
    <row r="163" spans="1:33" x14ac:dyDescent="0.25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</row>
    <row r="164" spans="1:33" x14ac:dyDescent="0.25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</row>
    <row r="165" spans="1:33" x14ac:dyDescent="0.2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</row>
    <row r="166" spans="1:33" x14ac:dyDescent="0.25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</row>
    <row r="167" spans="1:33" x14ac:dyDescent="0.25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</row>
    <row r="168" spans="1:33" x14ac:dyDescent="0.25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</row>
    <row r="169" spans="1:33" x14ac:dyDescent="0.25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</row>
    <row r="170" spans="1:33" x14ac:dyDescent="0.2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</row>
    <row r="171" spans="1:33" x14ac:dyDescent="0.2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</row>
    <row r="172" spans="1:33" x14ac:dyDescent="0.25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</row>
    <row r="173" spans="1:33" x14ac:dyDescent="0.25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</row>
    <row r="174" spans="1:33" x14ac:dyDescent="0.25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</row>
    <row r="175" spans="1:33" x14ac:dyDescent="0.2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</row>
    <row r="176" spans="1:33" x14ac:dyDescent="0.25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</row>
    <row r="177" spans="1:33" x14ac:dyDescent="0.2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</row>
    <row r="178" spans="1:33" x14ac:dyDescent="0.25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</row>
    <row r="179" spans="1:33" x14ac:dyDescent="0.25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</row>
    <row r="180" spans="1:33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</row>
    <row r="181" spans="1:33" x14ac:dyDescent="0.2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</row>
    <row r="182" spans="1:33" x14ac:dyDescent="0.2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</row>
    <row r="183" spans="1:33" x14ac:dyDescent="0.25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</row>
    <row r="184" spans="1:33" x14ac:dyDescent="0.25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</row>
    <row r="185" spans="1:33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</row>
    <row r="186" spans="1:33" x14ac:dyDescent="0.25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</row>
    <row r="187" spans="1:33" x14ac:dyDescent="0.25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</row>
    <row r="188" spans="1:33" x14ac:dyDescent="0.25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</row>
    <row r="189" spans="1:33" x14ac:dyDescent="0.25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</row>
    <row r="190" spans="1:33" x14ac:dyDescent="0.25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</row>
    <row r="191" spans="1:33" x14ac:dyDescent="0.25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</row>
    <row r="192" spans="1:33" x14ac:dyDescent="0.25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</row>
    <row r="193" spans="1:33" x14ac:dyDescent="0.25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</row>
    <row r="194" spans="1:33" x14ac:dyDescent="0.25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</row>
    <row r="195" spans="1:33" x14ac:dyDescent="0.2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</row>
    <row r="196" spans="1:33" x14ac:dyDescent="0.25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</row>
    <row r="197" spans="1:33" x14ac:dyDescent="0.2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</row>
    <row r="198" spans="1:33" x14ac:dyDescent="0.25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</row>
    <row r="199" spans="1:33" x14ac:dyDescent="0.25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</row>
    <row r="200" spans="1:33" x14ac:dyDescent="0.25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</row>
    <row r="201" spans="1:33" x14ac:dyDescent="0.25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</row>
    <row r="202" spans="1:33" x14ac:dyDescent="0.25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</row>
    <row r="203" spans="1:33" x14ac:dyDescent="0.25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</row>
    <row r="204" spans="1:33" x14ac:dyDescent="0.25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</row>
    <row r="205" spans="1:33" x14ac:dyDescent="0.2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</row>
    <row r="206" spans="1:33" x14ac:dyDescent="0.25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</row>
    <row r="207" spans="1:33" x14ac:dyDescent="0.25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</row>
    <row r="208" spans="1:33" x14ac:dyDescent="0.25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</row>
    <row r="209" spans="1:33" x14ac:dyDescent="0.25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</row>
    <row r="210" spans="1:33" x14ac:dyDescent="0.25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</row>
    <row r="211" spans="1:33" x14ac:dyDescent="0.25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</row>
    <row r="212" spans="1:33" x14ac:dyDescent="0.25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</row>
    <row r="213" spans="1:33" x14ac:dyDescent="0.25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</row>
    <row r="214" spans="1:33" x14ac:dyDescent="0.25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</row>
    <row r="215" spans="1:33" x14ac:dyDescent="0.2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</row>
    <row r="216" spans="1:33" x14ac:dyDescent="0.25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</row>
    <row r="217" spans="1:33" x14ac:dyDescent="0.25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</row>
    <row r="218" spans="1:33" x14ac:dyDescent="0.25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</row>
    <row r="219" spans="1:33" x14ac:dyDescent="0.2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</row>
    <row r="220" spans="1:33" x14ac:dyDescent="0.2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</row>
    <row r="221" spans="1:33" x14ac:dyDescent="0.2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</row>
    <row r="222" spans="1:33" x14ac:dyDescent="0.2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</row>
    <row r="223" spans="1:33" x14ac:dyDescent="0.2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</row>
    <row r="224" spans="1:33" x14ac:dyDescent="0.25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</row>
    <row r="225" spans="1:33" x14ac:dyDescent="0.2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</row>
    <row r="226" spans="1:33" x14ac:dyDescent="0.2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</row>
    <row r="227" spans="1:33" x14ac:dyDescent="0.2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</row>
    <row r="228" spans="1:33" x14ac:dyDescent="0.2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</row>
    <row r="229" spans="1:33" x14ac:dyDescent="0.2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</row>
    <row r="230" spans="1:33" x14ac:dyDescent="0.25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</row>
    <row r="231" spans="1:33" x14ac:dyDescent="0.2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</row>
    <row r="232" spans="1:33" x14ac:dyDescent="0.2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</row>
    <row r="233" spans="1:33" x14ac:dyDescent="0.25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</row>
    <row r="234" spans="1:33" x14ac:dyDescent="0.25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</row>
    <row r="235" spans="1:33" x14ac:dyDescent="0.2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</row>
    <row r="236" spans="1:33" x14ac:dyDescent="0.25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</row>
    <row r="237" spans="1:33" x14ac:dyDescent="0.25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</row>
    <row r="238" spans="1:33" x14ac:dyDescent="0.25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</row>
    <row r="239" spans="1:33" x14ac:dyDescent="0.2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</row>
    <row r="240" spans="1:33" x14ac:dyDescent="0.25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</row>
    <row r="241" spans="1:33" x14ac:dyDescent="0.25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</row>
    <row r="242" spans="1:33" x14ac:dyDescent="0.25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</row>
    <row r="243" spans="1:33" x14ac:dyDescent="0.25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</row>
    <row r="244" spans="1:33" x14ac:dyDescent="0.25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</row>
    <row r="245" spans="1:33" x14ac:dyDescent="0.2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</row>
    <row r="246" spans="1:33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</row>
    <row r="247" spans="1:33" x14ac:dyDescent="0.25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</row>
    <row r="248" spans="1:33" x14ac:dyDescent="0.25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</row>
    <row r="249" spans="1:33" x14ac:dyDescent="0.2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</row>
    <row r="250" spans="1:33" x14ac:dyDescent="0.25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</row>
    <row r="251" spans="1:33" x14ac:dyDescent="0.2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</row>
    <row r="252" spans="1:33" x14ac:dyDescent="0.25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</row>
    <row r="253" spans="1:33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</row>
    <row r="254" spans="1:33" x14ac:dyDescent="0.25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</row>
    <row r="255" spans="1:33" x14ac:dyDescent="0.2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</row>
    <row r="256" spans="1:33" x14ac:dyDescent="0.25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</row>
    <row r="257" spans="1:33" x14ac:dyDescent="0.2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</row>
    <row r="258" spans="1:33" x14ac:dyDescent="0.25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</row>
    <row r="259" spans="1:33" x14ac:dyDescent="0.25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</row>
    <row r="260" spans="1:33" x14ac:dyDescent="0.25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</row>
    <row r="261" spans="1:33" x14ac:dyDescent="0.25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</row>
    <row r="262" spans="1:33" x14ac:dyDescent="0.25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</row>
    <row r="263" spans="1:33" x14ac:dyDescent="0.25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</row>
    <row r="264" spans="1:33" x14ac:dyDescent="0.25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</row>
    <row r="265" spans="1:33" x14ac:dyDescent="0.2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</row>
    <row r="266" spans="1:33" x14ac:dyDescent="0.25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</row>
    <row r="267" spans="1:33" x14ac:dyDescent="0.25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</row>
    <row r="268" spans="1:33" x14ac:dyDescent="0.25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</row>
    <row r="269" spans="1:33" x14ac:dyDescent="0.25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</row>
    <row r="270" spans="1:33" x14ac:dyDescent="0.25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</row>
    <row r="271" spans="1:33" x14ac:dyDescent="0.25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</row>
    <row r="272" spans="1:33" x14ac:dyDescent="0.25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</row>
    <row r="273" spans="1:33" x14ac:dyDescent="0.2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</row>
    <row r="274" spans="1:33" x14ac:dyDescent="0.25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</row>
    <row r="275" spans="1:33" x14ac:dyDescent="0.2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</row>
    <row r="276" spans="1:33" x14ac:dyDescent="0.25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</row>
    <row r="277" spans="1:33" x14ac:dyDescent="0.25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</row>
    <row r="278" spans="1:33" x14ac:dyDescent="0.25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</row>
    <row r="279" spans="1:33" x14ac:dyDescent="0.25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</row>
    <row r="280" spans="1:33" x14ac:dyDescent="0.25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</row>
    <row r="281" spans="1:33" x14ac:dyDescent="0.25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</row>
    <row r="282" spans="1:33" x14ac:dyDescent="0.25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</row>
    <row r="283" spans="1:33" x14ac:dyDescent="0.25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</row>
    <row r="284" spans="1:33" x14ac:dyDescent="0.25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</row>
    <row r="285" spans="1:33" x14ac:dyDescent="0.25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</row>
    <row r="286" spans="1:33" x14ac:dyDescent="0.25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</row>
    <row r="287" spans="1:33" x14ac:dyDescent="0.25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</row>
    <row r="288" spans="1:33" x14ac:dyDescent="0.25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</row>
    <row r="289" spans="1:33" x14ac:dyDescent="0.25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</row>
    <row r="290" spans="1:33" x14ac:dyDescent="0.25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</row>
    <row r="291" spans="1:33" x14ac:dyDescent="0.25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</row>
    <row r="292" spans="1:33" x14ac:dyDescent="0.25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</row>
    <row r="293" spans="1:33" x14ac:dyDescent="0.25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</row>
    <row r="294" spans="1:33" x14ac:dyDescent="0.2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</row>
    <row r="295" spans="1:33" x14ac:dyDescent="0.25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</row>
    <row r="296" spans="1:33" x14ac:dyDescent="0.25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</row>
    <row r="297" spans="1:33" x14ac:dyDescent="0.25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</row>
    <row r="298" spans="1:33" x14ac:dyDescent="0.25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</row>
    <row r="299" spans="1:33" x14ac:dyDescent="0.25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</row>
    <row r="300" spans="1:33" x14ac:dyDescent="0.25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</row>
    <row r="301" spans="1:33" x14ac:dyDescent="0.25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</row>
    <row r="302" spans="1:33" x14ac:dyDescent="0.25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</row>
    <row r="303" spans="1:33" x14ac:dyDescent="0.2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</row>
    <row r="304" spans="1:33" x14ac:dyDescent="0.25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</row>
    <row r="305" spans="1:33" x14ac:dyDescent="0.25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</row>
    <row r="306" spans="1:33" x14ac:dyDescent="0.25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</row>
    <row r="307" spans="1:33" x14ac:dyDescent="0.25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</row>
    <row r="308" spans="1:33" x14ac:dyDescent="0.25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</row>
    <row r="309" spans="1:33" x14ac:dyDescent="0.25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</row>
    <row r="310" spans="1:33" x14ac:dyDescent="0.25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</row>
    <row r="311" spans="1:33" x14ac:dyDescent="0.25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</row>
    <row r="312" spans="1:33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</row>
    <row r="313" spans="1:33" x14ac:dyDescent="0.25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</row>
    <row r="314" spans="1:33" x14ac:dyDescent="0.25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</row>
    <row r="315" spans="1:33" x14ac:dyDescent="0.2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</row>
    <row r="316" spans="1:33" x14ac:dyDescent="0.25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</row>
    <row r="317" spans="1:33" x14ac:dyDescent="0.25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</row>
    <row r="318" spans="1:33" x14ac:dyDescent="0.25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</row>
    <row r="319" spans="1:33" x14ac:dyDescent="0.25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</row>
    <row r="320" spans="1:33" x14ac:dyDescent="0.25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</row>
    <row r="321" spans="1:33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</row>
    <row r="322" spans="1:33" x14ac:dyDescent="0.25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</row>
    <row r="323" spans="1:33" x14ac:dyDescent="0.25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</row>
    <row r="324" spans="1:33" x14ac:dyDescent="0.25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</row>
    <row r="325" spans="1:33" x14ac:dyDescent="0.2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</row>
    <row r="326" spans="1:33" x14ac:dyDescent="0.25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</row>
    <row r="327" spans="1:33" x14ac:dyDescent="0.25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</row>
    <row r="328" spans="1:33" x14ac:dyDescent="0.25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</row>
    <row r="329" spans="1:33" x14ac:dyDescent="0.25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</row>
    <row r="330" spans="1:33" x14ac:dyDescent="0.25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</row>
    <row r="331" spans="1:33" x14ac:dyDescent="0.25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</row>
    <row r="332" spans="1:33" x14ac:dyDescent="0.25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</row>
    <row r="333" spans="1:33" x14ac:dyDescent="0.25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</row>
    <row r="334" spans="1:33" x14ac:dyDescent="0.25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</row>
    <row r="335" spans="1:33" x14ac:dyDescent="0.2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</row>
    <row r="336" spans="1:33" x14ac:dyDescent="0.25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</row>
    <row r="337" spans="1:33" x14ac:dyDescent="0.25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</row>
    <row r="338" spans="1:33" x14ac:dyDescent="0.25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</row>
    <row r="339" spans="1:33" x14ac:dyDescent="0.25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</row>
    <row r="340" spans="1:33" x14ac:dyDescent="0.25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</row>
    <row r="341" spans="1:33" x14ac:dyDescent="0.25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</row>
    <row r="342" spans="1:33" x14ac:dyDescent="0.25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</row>
    <row r="343" spans="1:33" x14ac:dyDescent="0.25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</row>
    <row r="344" spans="1:33" x14ac:dyDescent="0.25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</row>
    <row r="345" spans="1:33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</row>
    <row r="346" spans="1:33" x14ac:dyDescent="0.25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X378"/>
  <sheetViews>
    <sheetView zoomScale="85" zoomScaleNormal="85" workbookViewId="0">
      <selection activeCell="D9" sqref="D9"/>
    </sheetView>
  </sheetViews>
  <sheetFormatPr defaultRowHeight="15" x14ac:dyDescent="0.25"/>
  <cols>
    <col min="1" max="2" width="9.140625" style="31"/>
    <col min="3" max="3" width="43.140625" bestFit="1" customWidth="1"/>
    <col min="4" max="4" width="15.42578125" bestFit="1" customWidth="1"/>
    <col min="5" max="5" width="15.7109375" bestFit="1" customWidth="1"/>
    <col min="6" max="24" width="9.140625" style="31"/>
  </cols>
  <sheetData>
    <row r="1" spans="2:5" s="31" customFormat="1" x14ac:dyDescent="0.25"/>
    <row r="2" spans="2:5" s="31" customFormat="1" x14ac:dyDescent="0.25"/>
    <row r="3" spans="2:5" s="31" customFormat="1" x14ac:dyDescent="0.25"/>
    <row r="4" spans="2:5" x14ac:dyDescent="0.25">
      <c r="B4" s="102" t="s">
        <v>97</v>
      </c>
      <c r="C4" s="103"/>
      <c r="D4" s="103"/>
      <c r="E4" s="104"/>
    </row>
    <row r="5" spans="2:5" x14ac:dyDescent="0.25">
      <c r="B5" s="76" t="s">
        <v>116</v>
      </c>
      <c r="C5" s="77" t="s">
        <v>86</v>
      </c>
      <c r="D5" s="77" t="s">
        <v>98</v>
      </c>
      <c r="E5" s="78" t="s">
        <v>99</v>
      </c>
    </row>
    <row r="6" spans="2:5" x14ac:dyDescent="0.25">
      <c r="B6" s="79">
        <v>1</v>
      </c>
      <c r="C6" s="80" t="s">
        <v>104</v>
      </c>
      <c r="D6" s="82">
        <f>SUM(D7:D17)</f>
        <v>77884.168333333335</v>
      </c>
      <c r="E6" s="82">
        <f>SUM(E7:E16)</f>
        <v>990510.983339375</v>
      </c>
    </row>
    <row r="7" spans="2:5" x14ac:dyDescent="0.25">
      <c r="B7" s="75" t="s">
        <v>87</v>
      </c>
      <c r="C7" s="45" t="s">
        <v>15</v>
      </c>
      <c r="D7" s="83">
        <f>E7/12</f>
        <v>26359.325000000001</v>
      </c>
      <c r="E7" s="4">
        <v>316311.90000000002</v>
      </c>
    </row>
    <row r="8" spans="2:5" x14ac:dyDescent="0.25">
      <c r="B8" s="75" t="s">
        <v>88</v>
      </c>
      <c r="C8" s="45" t="s">
        <v>16</v>
      </c>
      <c r="D8" s="83">
        <v>0</v>
      </c>
      <c r="E8" s="4">
        <v>40165</v>
      </c>
    </row>
    <row r="9" spans="2:5" x14ac:dyDescent="0.25">
      <c r="B9" s="75" t="s">
        <v>89</v>
      </c>
      <c r="C9" s="45" t="s">
        <v>20</v>
      </c>
      <c r="D9" s="83">
        <f>E9/12</f>
        <v>9025.5</v>
      </c>
      <c r="E9" s="4">
        <v>108306</v>
      </c>
    </row>
    <row r="10" spans="2:5" x14ac:dyDescent="0.25">
      <c r="B10" s="75" t="s">
        <v>90</v>
      </c>
      <c r="C10" s="45" t="s">
        <v>17</v>
      </c>
      <c r="D10" s="83">
        <v>0</v>
      </c>
      <c r="E10" s="4">
        <f>(DRE!A6*1%)*0.64%</f>
        <v>9735.9633393750009</v>
      </c>
    </row>
    <row r="11" spans="2:5" x14ac:dyDescent="0.25">
      <c r="B11" s="75" t="s">
        <v>91</v>
      </c>
      <c r="C11" s="45" t="s">
        <v>117</v>
      </c>
      <c r="D11" s="83">
        <v>0</v>
      </c>
      <c r="E11" s="4">
        <f>200000*3%</f>
        <v>6000</v>
      </c>
    </row>
    <row r="12" spans="2:5" x14ac:dyDescent="0.25">
      <c r="B12" s="75" t="s">
        <v>92</v>
      </c>
      <c r="C12" s="45" t="s">
        <v>102</v>
      </c>
      <c r="D12" s="83">
        <f>E12/12</f>
        <v>2916.6666666666665</v>
      </c>
      <c r="E12" s="4">
        <f>1%*3500000</f>
        <v>35000</v>
      </c>
    </row>
    <row r="13" spans="2:5" x14ac:dyDescent="0.25">
      <c r="B13" s="75" t="s">
        <v>93</v>
      </c>
      <c r="C13" s="45" t="s">
        <v>18</v>
      </c>
      <c r="D13" s="83">
        <v>500</v>
      </c>
      <c r="E13" s="84">
        <f>D13*12</f>
        <v>6000</v>
      </c>
    </row>
    <row r="14" spans="2:5" x14ac:dyDescent="0.25">
      <c r="B14" s="75" t="s">
        <v>94</v>
      </c>
      <c r="C14" s="45" t="s">
        <v>19</v>
      </c>
      <c r="D14" s="83">
        <f>E14/12</f>
        <v>21666.666666666668</v>
      </c>
      <c r="E14" s="4">
        <v>260000</v>
      </c>
    </row>
    <row r="15" spans="2:5" s="31" customFormat="1" x14ac:dyDescent="0.25">
      <c r="B15" s="75" t="s">
        <v>95</v>
      </c>
      <c r="C15" s="45" t="s">
        <v>101</v>
      </c>
      <c r="D15" s="91">
        <v>13802.07</v>
      </c>
      <c r="E15" s="4">
        <f>D15*12</f>
        <v>165624.84</v>
      </c>
    </row>
    <row r="16" spans="2:5" s="31" customFormat="1" x14ac:dyDescent="0.25">
      <c r="B16" s="75" t="s">
        <v>96</v>
      </c>
      <c r="C16" s="45" t="s">
        <v>100</v>
      </c>
      <c r="D16" s="91">
        <v>3613.94</v>
      </c>
      <c r="E16" s="4">
        <f>D16*12</f>
        <v>43367.28</v>
      </c>
    </row>
    <row r="17" spans="2:5" s="31" customFormat="1" x14ac:dyDescent="0.25">
      <c r="B17" s="79">
        <v>2</v>
      </c>
      <c r="C17" s="80" t="s">
        <v>103</v>
      </c>
      <c r="D17" s="82">
        <v>0</v>
      </c>
      <c r="E17" s="82">
        <v>150000</v>
      </c>
    </row>
    <row r="18" spans="2:5" s="31" customFormat="1" x14ac:dyDescent="0.25"/>
    <row r="19" spans="2:5" s="31" customFormat="1" x14ac:dyDescent="0.25"/>
    <row r="20" spans="2:5" s="31" customFormat="1" x14ac:dyDescent="0.25"/>
    <row r="21" spans="2:5" s="31" customFormat="1" x14ac:dyDescent="0.25"/>
    <row r="22" spans="2:5" s="31" customFormat="1" x14ac:dyDescent="0.25"/>
    <row r="23" spans="2:5" s="31" customFormat="1" x14ac:dyDescent="0.25"/>
    <row r="24" spans="2:5" s="31" customFormat="1" x14ac:dyDescent="0.25"/>
    <row r="25" spans="2:5" s="31" customFormat="1" x14ac:dyDescent="0.25"/>
    <row r="26" spans="2:5" s="31" customFormat="1" x14ac:dyDescent="0.25"/>
    <row r="27" spans="2:5" s="31" customFormat="1" x14ac:dyDescent="0.25"/>
    <row r="28" spans="2:5" s="31" customFormat="1" x14ac:dyDescent="0.25"/>
    <row r="29" spans="2:5" s="31" customFormat="1" x14ac:dyDescent="0.25"/>
    <row r="30" spans="2:5" s="31" customFormat="1" x14ac:dyDescent="0.25"/>
    <row r="31" spans="2:5" s="31" customFormat="1" x14ac:dyDescent="0.25"/>
    <row r="32" spans="2:5" s="31" customFormat="1" x14ac:dyDescent="0.25"/>
    <row r="33" s="31" customFormat="1" x14ac:dyDescent="0.25"/>
    <row r="45" s="31" customFormat="1" x14ac:dyDescent="0.25"/>
    <row r="46" s="31" customFormat="1" x14ac:dyDescent="0.25"/>
    <row r="47" s="31" customFormat="1" x14ac:dyDescent="0.25"/>
    <row r="48" s="31" customFormat="1" x14ac:dyDescent="0.25"/>
    <row r="49" s="31" customFormat="1" x14ac:dyDescent="0.25"/>
    <row r="50" s="31" customFormat="1" x14ac:dyDescent="0.25"/>
    <row r="51" s="31" customFormat="1" x14ac:dyDescent="0.25"/>
    <row r="52" s="31" customFormat="1" x14ac:dyDescent="0.25"/>
    <row r="53" s="31" customFormat="1" x14ac:dyDescent="0.25"/>
    <row r="54" s="31" customFormat="1" x14ac:dyDescent="0.25"/>
    <row r="55" s="31" customFormat="1" x14ac:dyDescent="0.25"/>
    <row r="56" s="31" customFormat="1" x14ac:dyDescent="0.25"/>
    <row r="57" s="31" customFormat="1" x14ac:dyDescent="0.25"/>
    <row r="58" s="31" customFormat="1" x14ac:dyDescent="0.25"/>
    <row r="59" s="31" customFormat="1" x14ac:dyDescent="0.25"/>
    <row r="60" s="31" customFormat="1" x14ac:dyDescent="0.25"/>
    <row r="61" s="31" customFormat="1" x14ac:dyDescent="0.25"/>
    <row r="62" s="31" customFormat="1" x14ac:dyDescent="0.25"/>
    <row r="63" s="31" customFormat="1" x14ac:dyDescent="0.25"/>
    <row r="64" s="31" customFormat="1" x14ac:dyDescent="0.25"/>
    <row r="65" s="31" customFormat="1" x14ac:dyDescent="0.25"/>
    <row r="66" s="31" customFormat="1" x14ac:dyDescent="0.25"/>
    <row r="67" s="31" customFormat="1" x14ac:dyDescent="0.25"/>
    <row r="68" s="31" customFormat="1" x14ac:dyDescent="0.25"/>
    <row r="69" s="31" customFormat="1" x14ac:dyDescent="0.25"/>
    <row r="70" s="31" customFormat="1" x14ac:dyDescent="0.25"/>
    <row r="71" s="31" customFormat="1" x14ac:dyDescent="0.25"/>
    <row r="72" s="31" customFormat="1" x14ac:dyDescent="0.25"/>
    <row r="73" s="31" customFormat="1" x14ac:dyDescent="0.25"/>
    <row r="74" s="31" customFormat="1" x14ac:dyDescent="0.25"/>
    <row r="75" s="31" customFormat="1" x14ac:dyDescent="0.25"/>
    <row r="76" s="31" customFormat="1" x14ac:dyDescent="0.25"/>
    <row r="77" s="31" customFormat="1" x14ac:dyDescent="0.25"/>
    <row r="78" s="31" customFormat="1" x14ac:dyDescent="0.25"/>
    <row r="79" s="31" customFormat="1" x14ac:dyDescent="0.25"/>
    <row r="80" s="31" customFormat="1" x14ac:dyDescent="0.25"/>
    <row r="81" s="31" customFormat="1" x14ac:dyDescent="0.25"/>
    <row r="82" s="31" customFormat="1" x14ac:dyDescent="0.25"/>
    <row r="83" s="31" customFormat="1" x14ac:dyDescent="0.25"/>
    <row r="84" s="31" customFormat="1" x14ac:dyDescent="0.25"/>
    <row r="85" s="31" customFormat="1" x14ac:dyDescent="0.25"/>
    <row r="86" s="31" customFormat="1" x14ac:dyDescent="0.25"/>
    <row r="87" s="31" customFormat="1" x14ac:dyDescent="0.25"/>
    <row r="88" s="31" customFormat="1" x14ac:dyDescent="0.25"/>
    <row r="89" s="31" customFormat="1" x14ac:dyDescent="0.25"/>
    <row r="90" s="31" customFormat="1" x14ac:dyDescent="0.25"/>
    <row r="91" s="31" customFormat="1" x14ac:dyDescent="0.25"/>
    <row r="92" s="31" customFormat="1" x14ac:dyDescent="0.25"/>
    <row r="93" s="31" customFormat="1" x14ac:dyDescent="0.25"/>
    <row r="94" s="31" customFormat="1" x14ac:dyDescent="0.25"/>
    <row r="95" s="31" customFormat="1" x14ac:dyDescent="0.25"/>
    <row r="96" s="31" customFormat="1" x14ac:dyDescent="0.25"/>
    <row r="97" s="31" customFormat="1" x14ac:dyDescent="0.25"/>
    <row r="98" s="31" customFormat="1" x14ac:dyDescent="0.25"/>
    <row r="99" s="31" customFormat="1" x14ac:dyDescent="0.25"/>
    <row r="100" s="31" customFormat="1" x14ac:dyDescent="0.25"/>
    <row r="101" s="31" customFormat="1" x14ac:dyDescent="0.25"/>
    <row r="102" s="31" customFormat="1" x14ac:dyDescent="0.25"/>
    <row r="103" s="31" customFormat="1" x14ac:dyDescent="0.25"/>
    <row r="104" s="31" customFormat="1" x14ac:dyDescent="0.25"/>
    <row r="105" s="31" customFormat="1" x14ac:dyDescent="0.25"/>
    <row r="106" s="31" customFormat="1" x14ac:dyDescent="0.25"/>
    <row r="107" s="31" customFormat="1" x14ac:dyDescent="0.25"/>
    <row r="108" s="31" customFormat="1" x14ac:dyDescent="0.25"/>
    <row r="109" s="31" customFormat="1" x14ac:dyDescent="0.25"/>
    <row r="110" s="31" customFormat="1" x14ac:dyDescent="0.25"/>
    <row r="111" s="31" customFormat="1" x14ac:dyDescent="0.25"/>
    <row r="112" s="31" customFormat="1" x14ac:dyDescent="0.25"/>
    <row r="113" s="31" customFormat="1" x14ac:dyDescent="0.25"/>
    <row r="114" s="31" customFormat="1" x14ac:dyDescent="0.25"/>
    <row r="115" s="31" customFormat="1" x14ac:dyDescent="0.25"/>
    <row r="116" s="31" customFormat="1" x14ac:dyDescent="0.25"/>
    <row r="117" s="31" customFormat="1" x14ac:dyDescent="0.25"/>
    <row r="118" s="31" customFormat="1" x14ac:dyDescent="0.25"/>
    <row r="119" s="31" customFormat="1" x14ac:dyDescent="0.25"/>
    <row r="120" s="31" customFormat="1" x14ac:dyDescent="0.25"/>
    <row r="121" s="31" customFormat="1" x14ac:dyDescent="0.25"/>
    <row r="122" s="31" customFormat="1" x14ac:dyDescent="0.25"/>
    <row r="123" s="31" customFormat="1" x14ac:dyDescent="0.25"/>
    <row r="124" s="31" customFormat="1" x14ac:dyDescent="0.25"/>
    <row r="125" s="31" customFormat="1" x14ac:dyDescent="0.25"/>
    <row r="126" s="31" customFormat="1" x14ac:dyDescent="0.25"/>
    <row r="127" s="31" customFormat="1" x14ac:dyDescent="0.25"/>
    <row r="128" s="31" customFormat="1" x14ac:dyDescent="0.25"/>
    <row r="129" s="31" customFormat="1" x14ac:dyDescent="0.25"/>
    <row r="130" s="31" customFormat="1" x14ac:dyDescent="0.25"/>
    <row r="131" s="31" customFormat="1" x14ac:dyDescent="0.25"/>
    <row r="132" s="31" customFormat="1" x14ac:dyDescent="0.25"/>
    <row r="133" s="31" customFormat="1" x14ac:dyDescent="0.25"/>
    <row r="134" s="31" customFormat="1" x14ac:dyDescent="0.25"/>
    <row r="135" s="31" customFormat="1" x14ac:dyDescent="0.25"/>
    <row r="136" s="31" customFormat="1" x14ac:dyDescent="0.25"/>
    <row r="137" s="31" customFormat="1" x14ac:dyDescent="0.25"/>
    <row r="138" s="31" customFormat="1" x14ac:dyDescent="0.25"/>
    <row r="139" s="31" customFormat="1" x14ac:dyDescent="0.25"/>
    <row r="140" s="31" customFormat="1" x14ac:dyDescent="0.25"/>
    <row r="141" s="31" customFormat="1" x14ac:dyDescent="0.25"/>
    <row r="142" s="31" customFormat="1" x14ac:dyDescent="0.25"/>
    <row r="143" s="31" customFormat="1" x14ac:dyDescent="0.25"/>
    <row r="144" s="31" customFormat="1" x14ac:dyDescent="0.25"/>
    <row r="145" s="31" customFormat="1" x14ac:dyDescent="0.25"/>
    <row r="146" s="31" customFormat="1" x14ac:dyDescent="0.25"/>
    <row r="147" s="31" customFormat="1" x14ac:dyDescent="0.25"/>
    <row r="148" s="31" customFormat="1" x14ac:dyDescent="0.25"/>
    <row r="149" s="31" customFormat="1" x14ac:dyDescent="0.25"/>
    <row r="150" s="31" customFormat="1" x14ac:dyDescent="0.25"/>
    <row r="151" s="31" customFormat="1" x14ac:dyDescent="0.25"/>
    <row r="152" s="31" customFormat="1" x14ac:dyDescent="0.25"/>
    <row r="153" s="31" customFormat="1" x14ac:dyDescent="0.25"/>
    <row r="154" s="31" customFormat="1" x14ac:dyDescent="0.25"/>
    <row r="155" s="31" customFormat="1" x14ac:dyDescent="0.25"/>
    <row r="156" s="31" customFormat="1" x14ac:dyDescent="0.25"/>
    <row r="157" s="31" customFormat="1" x14ac:dyDescent="0.25"/>
    <row r="158" s="31" customFormat="1" x14ac:dyDescent="0.25"/>
    <row r="159" s="31" customFormat="1" x14ac:dyDescent="0.25"/>
    <row r="160" s="31" customFormat="1" x14ac:dyDescent="0.25"/>
    <row r="161" s="31" customFormat="1" x14ac:dyDescent="0.25"/>
    <row r="162" s="31" customFormat="1" x14ac:dyDescent="0.25"/>
    <row r="163" s="31" customFormat="1" x14ac:dyDescent="0.25"/>
    <row r="164" s="31" customFormat="1" x14ac:dyDescent="0.25"/>
    <row r="165" s="31" customFormat="1" x14ac:dyDescent="0.25"/>
    <row r="166" s="31" customFormat="1" x14ac:dyDescent="0.25"/>
    <row r="167" s="31" customFormat="1" x14ac:dyDescent="0.25"/>
    <row r="168" s="31" customFormat="1" x14ac:dyDescent="0.25"/>
    <row r="169" s="31" customFormat="1" x14ac:dyDescent="0.25"/>
    <row r="170" s="31" customFormat="1" x14ac:dyDescent="0.25"/>
    <row r="171" s="31" customFormat="1" x14ac:dyDescent="0.25"/>
    <row r="172" s="31" customFormat="1" x14ac:dyDescent="0.25"/>
    <row r="173" s="31" customFormat="1" x14ac:dyDescent="0.25"/>
    <row r="174" s="31" customFormat="1" x14ac:dyDescent="0.25"/>
    <row r="175" s="31" customFormat="1" x14ac:dyDescent="0.25"/>
    <row r="176" s="31" customFormat="1" x14ac:dyDescent="0.25"/>
    <row r="177" s="31" customFormat="1" x14ac:dyDescent="0.25"/>
    <row r="178" s="31" customFormat="1" x14ac:dyDescent="0.25"/>
    <row r="179" s="31" customFormat="1" x14ac:dyDescent="0.25"/>
    <row r="180" s="31" customFormat="1" x14ac:dyDescent="0.25"/>
    <row r="181" s="31" customFormat="1" x14ac:dyDescent="0.25"/>
    <row r="182" s="31" customFormat="1" x14ac:dyDescent="0.25"/>
    <row r="183" s="31" customFormat="1" x14ac:dyDescent="0.25"/>
    <row r="184" s="31" customFormat="1" x14ac:dyDescent="0.25"/>
    <row r="185" s="31" customFormat="1" x14ac:dyDescent="0.25"/>
    <row r="186" s="31" customFormat="1" x14ac:dyDescent="0.25"/>
    <row r="187" s="31" customFormat="1" x14ac:dyDescent="0.25"/>
    <row r="188" s="31" customFormat="1" x14ac:dyDescent="0.25"/>
    <row r="189" s="31" customFormat="1" x14ac:dyDescent="0.25"/>
    <row r="190" s="31" customFormat="1" x14ac:dyDescent="0.25"/>
    <row r="191" s="31" customFormat="1" x14ac:dyDescent="0.25"/>
    <row r="192" s="31" customFormat="1" x14ac:dyDescent="0.25"/>
    <row r="193" s="31" customFormat="1" x14ac:dyDescent="0.25"/>
    <row r="194" s="31" customFormat="1" x14ac:dyDescent="0.25"/>
    <row r="195" s="31" customFormat="1" x14ac:dyDescent="0.25"/>
    <row r="196" s="31" customFormat="1" x14ac:dyDescent="0.25"/>
    <row r="197" s="31" customFormat="1" x14ac:dyDescent="0.25"/>
    <row r="198" s="31" customFormat="1" x14ac:dyDescent="0.25"/>
    <row r="199" s="31" customFormat="1" x14ac:dyDescent="0.25"/>
    <row r="200" s="31" customFormat="1" x14ac:dyDescent="0.25"/>
    <row r="201" s="31" customFormat="1" x14ac:dyDescent="0.25"/>
    <row r="202" s="31" customFormat="1" x14ac:dyDescent="0.25"/>
    <row r="203" s="31" customFormat="1" x14ac:dyDescent="0.25"/>
    <row r="204" s="31" customFormat="1" x14ac:dyDescent="0.25"/>
    <row r="205" s="31" customFormat="1" x14ac:dyDescent="0.25"/>
    <row r="206" s="31" customFormat="1" x14ac:dyDescent="0.25"/>
    <row r="207" s="31" customFormat="1" x14ac:dyDescent="0.25"/>
    <row r="208" s="31" customFormat="1" x14ac:dyDescent="0.25"/>
    <row r="209" s="31" customFormat="1" x14ac:dyDescent="0.25"/>
    <row r="210" s="31" customFormat="1" x14ac:dyDescent="0.25"/>
    <row r="211" s="31" customFormat="1" x14ac:dyDescent="0.25"/>
    <row r="212" s="31" customFormat="1" x14ac:dyDescent="0.25"/>
    <row r="213" s="31" customFormat="1" x14ac:dyDescent="0.25"/>
    <row r="214" s="31" customFormat="1" x14ac:dyDescent="0.25"/>
    <row r="215" s="31" customFormat="1" x14ac:dyDescent="0.25"/>
    <row r="216" s="31" customFormat="1" x14ac:dyDescent="0.25"/>
    <row r="217" s="31" customFormat="1" x14ac:dyDescent="0.25"/>
    <row r="218" s="31" customFormat="1" x14ac:dyDescent="0.25"/>
    <row r="219" s="31" customFormat="1" x14ac:dyDescent="0.25"/>
    <row r="220" s="31" customFormat="1" x14ac:dyDescent="0.25"/>
    <row r="221" s="31" customFormat="1" x14ac:dyDescent="0.25"/>
    <row r="222" s="31" customFormat="1" x14ac:dyDescent="0.25"/>
    <row r="223" s="31" customFormat="1" x14ac:dyDescent="0.25"/>
    <row r="224" s="31" customFormat="1" x14ac:dyDescent="0.25"/>
    <row r="225" s="31" customFormat="1" x14ac:dyDescent="0.25"/>
    <row r="226" s="31" customFormat="1" x14ac:dyDescent="0.25"/>
    <row r="227" s="31" customFormat="1" x14ac:dyDescent="0.25"/>
    <row r="228" s="31" customFormat="1" x14ac:dyDescent="0.25"/>
    <row r="229" s="31" customFormat="1" x14ac:dyDescent="0.25"/>
    <row r="230" s="31" customFormat="1" x14ac:dyDescent="0.25"/>
    <row r="231" s="31" customFormat="1" x14ac:dyDescent="0.25"/>
    <row r="232" s="31" customFormat="1" x14ac:dyDescent="0.25"/>
    <row r="233" s="31" customFormat="1" x14ac:dyDescent="0.25"/>
    <row r="234" s="31" customFormat="1" x14ac:dyDescent="0.25"/>
    <row r="235" s="31" customFormat="1" x14ac:dyDescent="0.25"/>
    <row r="236" s="31" customFormat="1" x14ac:dyDescent="0.25"/>
    <row r="237" s="31" customFormat="1" x14ac:dyDescent="0.25"/>
    <row r="238" s="31" customFormat="1" x14ac:dyDescent="0.25"/>
    <row r="239" s="31" customFormat="1" x14ac:dyDescent="0.25"/>
    <row r="240" s="31" customFormat="1" x14ac:dyDescent="0.25"/>
    <row r="241" s="31" customFormat="1" x14ac:dyDescent="0.25"/>
    <row r="242" s="31" customFormat="1" x14ac:dyDescent="0.25"/>
    <row r="243" s="31" customFormat="1" x14ac:dyDescent="0.25"/>
    <row r="244" s="31" customFormat="1" x14ac:dyDescent="0.25"/>
    <row r="245" s="31" customFormat="1" x14ac:dyDescent="0.25"/>
    <row r="246" s="31" customFormat="1" x14ac:dyDescent="0.25"/>
    <row r="247" s="31" customFormat="1" x14ac:dyDescent="0.25"/>
    <row r="248" s="31" customFormat="1" x14ac:dyDescent="0.25"/>
    <row r="249" s="31" customFormat="1" x14ac:dyDescent="0.25"/>
    <row r="250" s="31" customFormat="1" x14ac:dyDescent="0.25"/>
    <row r="251" s="31" customFormat="1" x14ac:dyDescent="0.25"/>
    <row r="252" s="31" customFormat="1" x14ac:dyDescent="0.25"/>
    <row r="253" s="31" customFormat="1" x14ac:dyDescent="0.25"/>
    <row r="254" s="31" customFormat="1" x14ac:dyDescent="0.25"/>
    <row r="255" s="31" customFormat="1" x14ac:dyDescent="0.25"/>
    <row r="256" s="31" customFormat="1" x14ac:dyDescent="0.25"/>
    <row r="257" s="31" customFormat="1" x14ac:dyDescent="0.25"/>
    <row r="258" s="31" customFormat="1" x14ac:dyDescent="0.25"/>
    <row r="259" s="31" customFormat="1" x14ac:dyDescent="0.25"/>
    <row r="260" s="31" customFormat="1" x14ac:dyDescent="0.25"/>
    <row r="261" s="31" customFormat="1" x14ac:dyDescent="0.25"/>
    <row r="262" s="31" customFormat="1" x14ac:dyDescent="0.25"/>
    <row r="263" s="31" customFormat="1" x14ac:dyDescent="0.25"/>
    <row r="264" s="31" customFormat="1" x14ac:dyDescent="0.25"/>
    <row r="265" s="31" customFormat="1" x14ac:dyDescent="0.25"/>
    <row r="266" s="31" customFormat="1" x14ac:dyDescent="0.25"/>
    <row r="267" s="31" customFormat="1" x14ac:dyDescent="0.25"/>
    <row r="268" s="31" customFormat="1" x14ac:dyDescent="0.25"/>
    <row r="269" s="31" customFormat="1" x14ac:dyDescent="0.25"/>
    <row r="270" s="31" customFormat="1" x14ac:dyDescent="0.25"/>
    <row r="271" s="31" customFormat="1" x14ac:dyDescent="0.25"/>
    <row r="272" s="31" customFormat="1" x14ac:dyDescent="0.25"/>
    <row r="273" s="31" customFormat="1" x14ac:dyDescent="0.25"/>
    <row r="274" s="31" customFormat="1" x14ac:dyDescent="0.25"/>
    <row r="275" s="31" customFormat="1" x14ac:dyDescent="0.25"/>
    <row r="276" s="31" customFormat="1" x14ac:dyDescent="0.25"/>
    <row r="277" s="31" customFormat="1" x14ac:dyDescent="0.25"/>
    <row r="278" s="31" customFormat="1" x14ac:dyDescent="0.25"/>
    <row r="279" s="31" customFormat="1" x14ac:dyDescent="0.25"/>
    <row r="280" s="31" customFormat="1" x14ac:dyDescent="0.25"/>
    <row r="281" s="31" customFormat="1" x14ac:dyDescent="0.25"/>
    <row r="282" s="31" customFormat="1" x14ac:dyDescent="0.25"/>
    <row r="283" s="31" customFormat="1" x14ac:dyDescent="0.25"/>
    <row r="284" s="31" customFormat="1" x14ac:dyDescent="0.25"/>
    <row r="285" s="31" customFormat="1" x14ac:dyDescent="0.25"/>
    <row r="286" s="31" customFormat="1" x14ac:dyDescent="0.25"/>
    <row r="287" s="31" customFormat="1" x14ac:dyDescent="0.25"/>
    <row r="288" s="31" customFormat="1" x14ac:dyDescent="0.25"/>
    <row r="289" s="31" customFormat="1" x14ac:dyDescent="0.25"/>
    <row r="290" s="31" customFormat="1" x14ac:dyDescent="0.25"/>
    <row r="291" s="31" customFormat="1" x14ac:dyDescent="0.25"/>
    <row r="292" s="31" customFormat="1" x14ac:dyDescent="0.25"/>
    <row r="293" s="31" customFormat="1" x14ac:dyDescent="0.25"/>
    <row r="294" s="31" customFormat="1" x14ac:dyDescent="0.25"/>
    <row r="295" s="31" customFormat="1" x14ac:dyDescent="0.25"/>
    <row r="296" s="31" customFormat="1" x14ac:dyDescent="0.25"/>
    <row r="297" s="31" customFormat="1" x14ac:dyDescent="0.25"/>
    <row r="298" s="31" customFormat="1" x14ac:dyDescent="0.25"/>
    <row r="299" s="31" customFormat="1" x14ac:dyDescent="0.25"/>
    <row r="300" s="31" customFormat="1" x14ac:dyDescent="0.25"/>
    <row r="301" s="31" customFormat="1" x14ac:dyDescent="0.25"/>
    <row r="302" s="31" customFormat="1" x14ac:dyDescent="0.25"/>
    <row r="303" s="31" customFormat="1" x14ac:dyDescent="0.25"/>
    <row r="304" s="31" customFormat="1" x14ac:dyDescent="0.25"/>
    <row r="305" s="31" customFormat="1" x14ac:dyDescent="0.25"/>
    <row r="306" s="31" customFormat="1" x14ac:dyDescent="0.25"/>
    <row r="307" s="31" customFormat="1" x14ac:dyDescent="0.25"/>
    <row r="308" s="31" customFormat="1" x14ac:dyDescent="0.25"/>
    <row r="309" s="31" customFormat="1" x14ac:dyDescent="0.25"/>
    <row r="310" s="31" customFormat="1" x14ac:dyDescent="0.25"/>
    <row r="311" s="31" customFormat="1" x14ac:dyDescent="0.25"/>
    <row r="312" s="31" customFormat="1" x14ac:dyDescent="0.25"/>
    <row r="313" s="31" customFormat="1" x14ac:dyDescent="0.25"/>
    <row r="314" s="31" customFormat="1" x14ac:dyDescent="0.25"/>
    <row r="315" s="31" customFormat="1" x14ac:dyDescent="0.25"/>
    <row r="316" s="31" customFormat="1" x14ac:dyDescent="0.25"/>
    <row r="317" s="31" customFormat="1" x14ac:dyDescent="0.25"/>
    <row r="318" s="31" customFormat="1" x14ac:dyDescent="0.25"/>
    <row r="319" s="31" customFormat="1" x14ac:dyDescent="0.25"/>
    <row r="320" s="31" customFormat="1" x14ac:dyDescent="0.25"/>
    <row r="321" s="31" customFormat="1" x14ac:dyDescent="0.25"/>
    <row r="322" s="31" customFormat="1" x14ac:dyDescent="0.25"/>
    <row r="323" s="31" customFormat="1" x14ac:dyDescent="0.25"/>
    <row r="324" s="31" customFormat="1" x14ac:dyDescent="0.25"/>
    <row r="325" s="31" customFormat="1" x14ac:dyDescent="0.25"/>
    <row r="326" s="31" customFormat="1" x14ac:dyDescent="0.25"/>
    <row r="327" s="31" customFormat="1" x14ac:dyDescent="0.25"/>
    <row r="328" s="31" customFormat="1" x14ac:dyDescent="0.25"/>
    <row r="329" s="31" customFormat="1" x14ac:dyDescent="0.25"/>
    <row r="330" s="31" customFormat="1" x14ac:dyDescent="0.25"/>
    <row r="331" s="31" customFormat="1" x14ac:dyDescent="0.25"/>
    <row r="332" s="31" customFormat="1" x14ac:dyDescent="0.25"/>
    <row r="333" s="31" customFormat="1" x14ac:dyDescent="0.25"/>
    <row r="334" s="31" customFormat="1" x14ac:dyDescent="0.25"/>
    <row r="335" s="31" customFormat="1" x14ac:dyDescent="0.25"/>
    <row r="336" s="31" customFormat="1" x14ac:dyDescent="0.25"/>
    <row r="337" s="31" customFormat="1" x14ac:dyDescent="0.25"/>
    <row r="338" s="31" customFormat="1" x14ac:dyDescent="0.25"/>
    <row r="339" s="31" customFormat="1" x14ac:dyDescent="0.25"/>
    <row r="340" s="31" customFormat="1" x14ac:dyDescent="0.25"/>
    <row r="341" s="31" customFormat="1" x14ac:dyDescent="0.25"/>
    <row r="342" s="31" customFormat="1" x14ac:dyDescent="0.25"/>
    <row r="343" s="31" customFormat="1" x14ac:dyDescent="0.25"/>
    <row r="344" s="31" customFormat="1" x14ac:dyDescent="0.25"/>
    <row r="345" s="31" customFormat="1" x14ac:dyDescent="0.25"/>
    <row r="346" s="31" customFormat="1" x14ac:dyDescent="0.25"/>
    <row r="347" s="31" customFormat="1" x14ac:dyDescent="0.25"/>
    <row r="348" s="31" customFormat="1" x14ac:dyDescent="0.25"/>
    <row r="349" s="31" customFormat="1" x14ac:dyDescent="0.25"/>
    <row r="350" s="31" customFormat="1" x14ac:dyDescent="0.25"/>
    <row r="351" s="31" customFormat="1" x14ac:dyDescent="0.25"/>
    <row r="352" s="31" customFormat="1" x14ac:dyDescent="0.25"/>
    <row r="353" s="31" customFormat="1" x14ac:dyDescent="0.25"/>
    <row r="354" s="31" customFormat="1" x14ac:dyDescent="0.25"/>
    <row r="355" s="31" customFormat="1" x14ac:dyDescent="0.25"/>
    <row r="356" s="31" customFormat="1" x14ac:dyDescent="0.25"/>
    <row r="357" s="31" customFormat="1" x14ac:dyDescent="0.25"/>
    <row r="358" s="31" customFormat="1" x14ac:dyDescent="0.25"/>
    <row r="359" s="31" customFormat="1" x14ac:dyDescent="0.25"/>
    <row r="360" s="31" customFormat="1" x14ac:dyDescent="0.25"/>
    <row r="361" s="31" customFormat="1" x14ac:dyDescent="0.25"/>
    <row r="362" s="31" customFormat="1" x14ac:dyDescent="0.25"/>
    <row r="363" s="31" customFormat="1" x14ac:dyDescent="0.25"/>
    <row r="364" s="31" customFormat="1" x14ac:dyDescent="0.25"/>
    <row r="365" s="31" customFormat="1" x14ac:dyDescent="0.25"/>
    <row r="366" s="31" customFormat="1" x14ac:dyDescent="0.25"/>
    <row r="367" s="31" customFormat="1" x14ac:dyDescent="0.25"/>
    <row r="368" s="31" customFormat="1" x14ac:dyDescent="0.25"/>
    <row r="369" s="31" customFormat="1" x14ac:dyDescent="0.25"/>
    <row r="370" s="31" customFormat="1" x14ac:dyDescent="0.25"/>
    <row r="371" s="31" customFormat="1" x14ac:dyDescent="0.25"/>
    <row r="372" s="31" customFormat="1" x14ac:dyDescent="0.25"/>
    <row r="373" s="31" customFormat="1" x14ac:dyDescent="0.25"/>
    <row r="374" s="31" customFormat="1" x14ac:dyDescent="0.25"/>
    <row r="375" s="31" customFormat="1" x14ac:dyDescent="0.25"/>
    <row r="376" s="31" customFormat="1" x14ac:dyDescent="0.25"/>
    <row r="377" s="31" customFormat="1" x14ac:dyDescent="0.25"/>
    <row r="378" s="31" customFormat="1" x14ac:dyDescent="0.25"/>
  </sheetData>
  <mergeCells count="1">
    <mergeCell ref="B4:E4"/>
  </mergeCells>
  <phoneticPr fontId="9" type="noConversion"/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B1:AH20"/>
  <sheetViews>
    <sheetView zoomScale="115" zoomScaleNormal="115" workbookViewId="0">
      <selection activeCell="I7" sqref="I7"/>
    </sheetView>
  </sheetViews>
  <sheetFormatPr defaultRowHeight="15" x14ac:dyDescent="0.25"/>
  <cols>
    <col min="1" max="1" width="9.140625" style="9"/>
    <col min="2" max="2" width="15.28515625" style="9" bestFit="1" customWidth="1"/>
    <col min="3" max="3" width="28.5703125" style="9" bestFit="1" customWidth="1"/>
    <col min="4" max="4" width="28.5703125" style="9" customWidth="1"/>
    <col min="5" max="10" width="13.7109375" style="9" bestFit="1" customWidth="1"/>
    <col min="11" max="11" width="13.42578125" style="9" bestFit="1" customWidth="1"/>
    <col min="12" max="12" width="12.140625" style="9" bestFit="1" customWidth="1"/>
    <col min="13" max="14" width="13.28515625" style="9" bestFit="1" customWidth="1"/>
    <col min="15" max="15" width="12.140625" style="9" bestFit="1" customWidth="1"/>
    <col min="16" max="17" width="13.28515625" style="9" bestFit="1" customWidth="1"/>
    <col min="18" max="18" width="12.140625" style="9" bestFit="1" customWidth="1"/>
    <col min="19" max="20" width="13.28515625" style="9" bestFit="1" customWidth="1"/>
    <col min="21" max="21" width="12.140625" style="9" bestFit="1" customWidth="1"/>
    <col min="22" max="23" width="13.28515625" style="9" bestFit="1" customWidth="1"/>
    <col min="24" max="24" width="12.140625" style="9" bestFit="1" customWidth="1"/>
    <col min="25" max="26" width="13.28515625" style="9" bestFit="1" customWidth="1"/>
    <col min="27" max="27" width="12.140625" style="9" bestFit="1" customWidth="1"/>
    <col min="28" max="29" width="13.28515625" style="9" bestFit="1" customWidth="1"/>
    <col min="30" max="30" width="12.140625" style="9" bestFit="1" customWidth="1"/>
    <col min="31" max="32" width="13.28515625" style="9" bestFit="1" customWidth="1"/>
    <col min="33" max="33" width="12.140625" style="9" bestFit="1" customWidth="1"/>
    <col min="34" max="34" width="13.28515625" style="9" bestFit="1" customWidth="1"/>
    <col min="35" max="16384" width="9.140625" style="9"/>
  </cols>
  <sheetData>
    <row r="1" spans="2:34" x14ac:dyDescent="0.25">
      <c r="E1" s="17"/>
    </row>
    <row r="4" spans="2:34" x14ac:dyDescent="0.25">
      <c r="E4" s="9">
        <v>1</v>
      </c>
      <c r="F4" s="9">
        <v>2</v>
      </c>
      <c r="G4" s="9">
        <v>3</v>
      </c>
      <c r="H4" s="9">
        <v>4</v>
      </c>
      <c r="I4" s="9">
        <v>5</v>
      </c>
      <c r="J4" s="9">
        <v>6</v>
      </c>
      <c r="K4" s="9">
        <v>7</v>
      </c>
      <c r="L4" s="9">
        <v>8</v>
      </c>
      <c r="M4" s="9">
        <v>9</v>
      </c>
      <c r="N4" s="9">
        <v>10</v>
      </c>
      <c r="O4" s="9">
        <v>11</v>
      </c>
      <c r="P4" s="9">
        <v>12</v>
      </c>
      <c r="Q4" s="9">
        <v>13</v>
      </c>
      <c r="R4" s="9">
        <v>14</v>
      </c>
      <c r="S4" s="9">
        <v>15</v>
      </c>
      <c r="T4" s="9">
        <v>16</v>
      </c>
      <c r="U4" s="9">
        <v>17</v>
      </c>
      <c r="V4" s="9">
        <v>18</v>
      </c>
      <c r="W4" s="9">
        <v>19</v>
      </c>
      <c r="X4" s="9">
        <v>20</v>
      </c>
      <c r="Y4" s="9">
        <v>21</v>
      </c>
      <c r="Z4" s="9">
        <v>22</v>
      </c>
      <c r="AA4" s="9">
        <v>23</v>
      </c>
      <c r="AB4" s="9">
        <v>24</v>
      </c>
      <c r="AC4" s="9">
        <v>25</v>
      </c>
      <c r="AD4" s="9">
        <v>26</v>
      </c>
      <c r="AE4" s="9">
        <v>27</v>
      </c>
      <c r="AF4" s="9">
        <v>28</v>
      </c>
      <c r="AG4" s="9">
        <v>29</v>
      </c>
      <c r="AH4" s="9">
        <v>30</v>
      </c>
    </row>
    <row r="5" spans="2:34" x14ac:dyDescent="0.25">
      <c r="B5" s="16" t="s">
        <v>47</v>
      </c>
      <c r="C5" s="2"/>
      <c r="D5" s="50" t="s">
        <v>52</v>
      </c>
      <c r="E5" s="2">
        <v>2022</v>
      </c>
      <c r="F5" s="2">
        <v>2023</v>
      </c>
      <c r="G5" s="2">
        <v>2024</v>
      </c>
      <c r="H5" s="2">
        <v>2025</v>
      </c>
      <c r="I5" s="2">
        <v>2026</v>
      </c>
      <c r="J5" s="2">
        <v>2027</v>
      </c>
      <c r="K5" s="2">
        <v>2028</v>
      </c>
      <c r="L5" s="2">
        <v>2029</v>
      </c>
      <c r="M5" s="2">
        <v>2030</v>
      </c>
      <c r="N5" s="2">
        <v>2031</v>
      </c>
      <c r="O5" s="2">
        <v>2032</v>
      </c>
      <c r="P5" s="2">
        <v>2033</v>
      </c>
      <c r="Q5" s="2">
        <v>2034</v>
      </c>
      <c r="R5" s="2">
        <v>2035</v>
      </c>
      <c r="S5" s="2">
        <v>2036</v>
      </c>
      <c r="T5" s="2">
        <v>2037</v>
      </c>
      <c r="U5" s="2">
        <v>2038</v>
      </c>
      <c r="V5" s="2">
        <v>2039</v>
      </c>
      <c r="W5" s="2">
        <v>2040</v>
      </c>
      <c r="X5" s="2">
        <v>2041</v>
      </c>
      <c r="Y5" s="2">
        <v>2042</v>
      </c>
      <c r="Z5" s="2">
        <v>2043</v>
      </c>
      <c r="AA5" s="2">
        <v>2044</v>
      </c>
      <c r="AB5" s="2">
        <v>2045</v>
      </c>
      <c r="AC5" s="2">
        <v>2046</v>
      </c>
      <c r="AD5" s="2">
        <v>2047</v>
      </c>
      <c r="AE5" s="2">
        <v>2048</v>
      </c>
      <c r="AF5" s="2">
        <v>2049</v>
      </c>
      <c r="AG5" s="2">
        <v>2050</v>
      </c>
      <c r="AH5" s="2">
        <v>2051</v>
      </c>
    </row>
    <row r="6" spans="2:34" x14ac:dyDescent="0.25">
      <c r="B6" s="20" t="e">
        <f>SUM(E6:AH6)</f>
        <v>#REF!</v>
      </c>
      <c r="C6" s="11" t="s">
        <v>39</v>
      </c>
      <c r="D6" s="11" t="e">
        <f>SUM(E6:AH6)</f>
        <v>#REF!</v>
      </c>
      <c r="E6" s="12" t="e">
        <f>E7+E13</f>
        <v>#REF!</v>
      </c>
      <c r="F6" s="12" t="e">
        <f t="shared" ref="F6:AH6" si="0">F7+F13</f>
        <v>#REF!</v>
      </c>
      <c r="G6" s="12" t="e">
        <f t="shared" si="0"/>
        <v>#REF!</v>
      </c>
      <c r="H6" s="12" t="e">
        <f t="shared" si="0"/>
        <v>#REF!</v>
      </c>
      <c r="I6" s="12" t="e">
        <f t="shared" si="0"/>
        <v>#REF!</v>
      </c>
      <c r="J6" s="12">
        <f t="shared" si="0"/>
        <v>0</v>
      </c>
      <c r="K6" s="12">
        <f t="shared" si="0"/>
        <v>0</v>
      </c>
      <c r="L6" s="12">
        <f t="shared" si="0"/>
        <v>150000</v>
      </c>
      <c r="M6" s="12">
        <f t="shared" si="0"/>
        <v>0</v>
      </c>
      <c r="N6" s="12">
        <f t="shared" si="0"/>
        <v>0</v>
      </c>
      <c r="O6" s="12">
        <f t="shared" si="0"/>
        <v>0</v>
      </c>
      <c r="P6" s="12">
        <f t="shared" si="0"/>
        <v>0</v>
      </c>
      <c r="Q6" s="12">
        <f t="shared" si="0"/>
        <v>150000</v>
      </c>
      <c r="R6" s="12">
        <f t="shared" si="0"/>
        <v>0</v>
      </c>
      <c r="S6" s="12">
        <f t="shared" si="0"/>
        <v>0</v>
      </c>
      <c r="T6" s="12">
        <f t="shared" si="0"/>
        <v>0</v>
      </c>
      <c r="U6" s="12">
        <f t="shared" si="0"/>
        <v>0</v>
      </c>
      <c r="V6" s="12">
        <f t="shared" si="0"/>
        <v>150000</v>
      </c>
      <c r="W6" s="12">
        <f t="shared" si="0"/>
        <v>0</v>
      </c>
      <c r="X6" s="12">
        <f t="shared" si="0"/>
        <v>0</v>
      </c>
      <c r="Y6" s="12">
        <f t="shared" si="0"/>
        <v>0</v>
      </c>
      <c r="Z6" s="12">
        <f t="shared" si="0"/>
        <v>0</v>
      </c>
      <c r="AA6" s="12">
        <f t="shared" si="0"/>
        <v>150000</v>
      </c>
      <c r="AB6" s="12">
        <f t="shared" si="0"/>
        <v>0</v>
      </c>
      <c r="AC6" s="12">
        <f t="shared" si="0"/>
        <v>0</v>
      </c>
      <c r="AD6" s="12">
        <f t="shared" si="0"/>
        <v>0</v>
      </c>
      <c r="AE6" s="12">
        <f t="shared" si="0"/>
        <v>0</v>
      </c>
      <c r="AF6" s="12">
        <f t="shared" si="0"/>
        <v>150000</v>
      </c>
      <c r="AG6" s="12">
        <f t="shared" si="0"/>
        <v>0</v>
      </c>
      <c r="AH6" s="12">
        <f t="shared" si="0"/>
        <v>0</v>
      </c>
    </row>
    <row r="7" spans="2:34" x14ac:dyDescent="0.25">
      <c r="B7" s="20" t="e">
        <f>SUM(E7:I7)</f>
        <v>#REF!</v>
      </c>
      <c r="C7" s="13" t="s">
        <v>40</v>
      </c>
      <c r="D7" s="11" t="e">
        <f t="shared" ref="D7:D12" si="1">E7+F7+G7+H7+I7</f>
        <v>#REF!</v>
      </c>
      <c r="E7" s="12" t="e">
        <f>SUM(E8:E12)</f>
        <v>#REF!</v>
      </c>
      <c r="F7" s="12" t="e">
        <f t="shared" ref="F7:I7" si="2">SUM(F8:F12)</f>
        <v>#REF!</v>
      </c>
      <c r="G7" s="12" t="e">
        <f t="shared" si="2"/>
        <v>#REF!</v>
      </c>
      <c r="H7" s="12" t="e">
        <f t="shared" si="2"/>
        <v>#REF!</v>
      </c>
      <c r="I7" s="12" t="e">
        <f t="shared" si="2"/>
        <v>#REF!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</row>
    <row r="8" spans="2:34" x14ac:dyDescent="0.25">
      <c r="B8" s="21" t="e">
        <f>#REF!</f>
        <v>#REF!</v>
      </c>
      <c r="C8" s="14" t="s">
        <v>41</v>
      </c>
      <c r="D8" s="49" t="e">
        <f>SUM(E8:AE8)</f>
        <v>#REF!</v>
      </c>
      <c r="E8" s="12" t="e">
        <f>$B$8*0.2</f>
        <v>#REF!</v>
      </c>
      <c r="F8" s="12" t="e">
        <f>$B$8*0.2</f>
        <v>#REF!</v>
      </c>
      <c r="G8" s="12" t="e">
        <f>$B$8*0.2</f>
        <v>#REF!</v>
      </c>
      <c r="H8" s="12" t="e">
        <f>$B$8*0.2</f>
        <v>#REF!</v>
      </c>
      <c r="I8" s="12" t="e">
        <f>$B$8*0.2</f>
        <v>#REF!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</row>
    <row r="9" spans="2:34" x14ac:dyDescent="0.25">
      <c r="B9" s="21" t="e">
        <f>#REF!+#REF!</f>
        <v>#REF!</v>
      </c>
      <c r="C9" s="15" t="s">
        <v>42</v>
      </c>
      <c r="D9" s="49" t="e">
        <f t="shared" si="1"/>
        <v>#REF!</v>
      </c>
      <c r="E9" s="12" t="e">
        <f>$B$9*0.2</f>
        <v>#REF!</v>
      </c>
      <c r="F9" s="12" t="e">
        <f>$B$9*0.2</f>
        <v>#REF!</v>
      </c>
      <c r="G9" s="12" t="e">
        <f>$B$9*0.2</f>
        <v>#REF!</v>
      </c>
      <c r="H9" s="12" t="e">
        <f>$B$9*0.2</f>
        <v>#REF!</v>
      </c>
      <c r="I9" s="12" t="e">
        <f>$B$9*0.2</f>
        <v>#REF!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</row>
    <row r="10" spans="2:34" x14ac:dyDescent="0.25">
      <c r="B10" s="21" t="e">
        <f>#REF!</f>
        <v>#REF!</v>
      </c>
      <c r="C10" s="15" t="s">
        <v>43</v>
      </c>
      <c r="D10" s="49" t="e">
        <f t="shared" si="1"/>
        <v>#REF!</v>
      </c>
      <c r="E10" s="12" t="e">
        <f>$B$10*0.2</f>
        <v>#REF!</v>
      </c>
      <c r="F10" s="12" t="e">
        <f>$B$10*0.2</f>
        <v>#REF!</v>
      </c>
      <c r="G10" s="12" t="e">
        <f>$B$10*0.2</f>
        <v>#REF!</v>
      </c>
      <c r="H10" s="12" t="e">
        <f>$B$10*0.2</f>
        <v>#REF!</v>
      </c>
      <c r="I10" s="12" t="e">
        <f>$B$10*0.2</f>
        <v>#REF!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</row>
    <row r="11" spans="2:34" x14ac:dyDescent="0.25">
      <c r="B11" s="21" t="e">
        <f>#REF!</f>
        <v>#REF!</v>
      </c>
      <c r="C11" s="15" t="s">
        <v>44</v>
      </c>
      <c r="D11" s="49" t="e">
        <f t="shared" si="1"/>
        <v>#REF!</v>
      </c>
      <c r="E11" s="12" t="e">
        <f>$B$11*0.2</f>
        <v>#REF!</v>
      </c>
      <c r="F11" s="12" t="e">
        <f>$B$11*0.2</f>
        <v>#REF!</v>
      </c>
      <c r="G11" s="12" t="e">
        <f>$B$11*0.2</f>
        <v>#REF!</v>
      </c>
      <c r="H11" s="12" t="e">
        <f>$B$11*0.2</f>
        <v>#REF!</v>
      </c>
      <c r="I11" s="12" t="e">
        <f>$B$11*0.2</f>
        <v>#REF!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</row>
    <row r="12" spans="2:34" x14ac:dyDescent="0.25">
      <c r="B12" s="21" t="e">
        <f>#REF!</f>
        <v>#REF!</v>
      </c>
      <c r="C12" s="15" t="s">
        <v>45</v>
      </c>
      <c r="D12" s="49" t="e">
        <f t="shared" si="1"/>
        <v>#REF!</v>
      </c>
      <c r="E12" s="12" t="e">
        <f>$B$12*0.2</f>
        <v>#REF!</v>
      </c>
      <c r="F12" s="12" t="e">
        <f>$B$12*0.2</f>
        <v>#REF!</v>
      </c>
      <c r="G12" s="12" t="e">
        <f>$B$12*0.2</f>
        <v>#REF!</v>
      </c>
      <c r="H12" s="12" t="e">
        <f>$B$12*0.2</f>
        <v>#REF!</v>
      </c>
      <c r="I12" s="12" t="e">
        <f>$B$12*0.2</f>
        <v>#REF!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</row>
    <row r="13" spans="2:34" x14ac:dyDescent="0.25">
      <c r="B13" s="20">
        <f>SUM(E13:AH13)</f>
        <v>750000</v>
      </c>
      <c r="C13" s="10" t="s">
        <v>46</v>
      </c>
      <c r="D13" s="49">
        <f>SUM(E13:AH13)</f>
        <v>750000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/>
      <c r="K13" s="12">
        <v>0</v>
      </c>
      <c r="L13" s="12">
        <v>150000</v>
      </c>
      <c r="M13" s="12">
        <v>0</v>
      </c>
      <c r="N13" s="12">
        <v>0</v>
      </c>
      <c r="O13" s="12">
        <v>0</v>
      </c>
      <c r="P13" s="12">
        <v>0</v>
      </c>
      <c r="Q13" s="12">
        <v>150000</v>
      </c>
      <c r="R13" s="12"/>
      <c r="S13" s="12">
        <v>0</v>
      </c>
      <c r="T13" s="12">
        <v>0</v>
      </c>
      <c r="U13" s="12">
        <v>0</v>
      </c>
      <c r="V13" s="12">
        <v>150000</v>
      </c>
      <c r="W13" s="12">
        <v>0</v>
      </c>
      <c r="X13" s="12"/>
      <c r="Y13" s="12">
        <v>0</v>
      </c>
      <c r="Z13" s="12">
        <v>0</v>
      </c>
      <c r="AA13" s="12">
        <v>150000</v>
      </c>
      <c r="AB13" s="12">
        <v>0</v>
      </c>
      <c r="AC13" s="12">
        <v>0</v>
      </c>
      <c r="AD13" s="12">
        <v>0</v>
      </c>
      <c r="AE13" s="12">
        <v>0</v>
      </c>
      <c r="AF13" s="12">
        <v>150000</v>
      </c>
      <c r="AG13" s="12">
        <v>0</v>
      </c>
      <c r="AH13" s="12"/>
    </row>
    <row r="16" spans="2:34" x14ac:dyDescent="0.25">
      <c r="B16" s="16" t="s">
        <v>47</v>
      </c>
      <c r="C16" s="2" t="s">
        <v>0</v>
      </c>
      <c r="D16" s="2"/>
      <c r="E16" s="2">
        <v>2022</v>
      </c>
      <c r="F16" s="2">
        <v>2023</v>
      </c>
      <c r="G16" s="2">
        <v>2024</v>
      </c>
      <c r="H16" s="2">
        <v>2025</v>
      </c>
      <c r="I16" s="2">
        <v>2026</v>
      </c>
      <c r="J16" s="2">
        <v>2027</v>
      </c>
      <c r="K16" s="2">
        <v>2028</v>
      </c>
      <c r="L16" s="2">
        <v>2029</v>
      </c>
      <c r="M16" s="2">
        <v>2030</v>
      </c>
      <c r="N16" s="2">
        <v>2031</v>
      </c>
      <c r="O16" s="2">
        <v>2032</v>
      </c>
      <c r="P16" s="2">
        <v>2033</v>
      </c>
      <c r="Q16" s="2">
        <v>2034</v>
      </c>
      <c r="R16" s="2">
        <v>2035</v>
      </c>
      <c r="S16" s="2">
        <v>2036</v>
      </c>
      <c r="T16" s="2">
        <v>2037</v>
      </c>
      <c r="U16" s="2">
        <v>2038</v>
      </c>
      <c r="V16" s="2">
        <v>2039</v>
      </c>
      <c r="W16" s="2">
        <v>2040</v>
      </c>
      <c r="X16" s="2">
        <v>2041</v>
      </c>
      <c r="Y16" s="2">
        <v>2042</v>
      </c>
      <c r="Z16" s="2">
        <v>2043</v>
      </c>
      <c r="AA16" s="2">
        <v>2044</v>
      </c>
      <c r="AB16" s="2">
        <v>2045</v>
      </c>
      <c r="AC16" s="2">
        <v>2046</v>
      </c>
      <c r="AD16" s="2">
        <v>2047</v>
      </c>
      <c r="AE16" s="2">
        <v>2048</v>
      </c>
      <c r="AF16" s="2">
        <v>2049</v>
      </c>
      <c r="AG16" s="2">
        <v>2050</v>
      </c>
      <c r="AH16" s="2">
        <v>2051</v>
      </c>
    </row>
    <row r="17" spans="2:34" x14ac:dyDescent="0.25">
      <c r="B17" s="1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spans="2:34" x14ac:dyDescent="0.25">
      <c r="B18" s="20"/>
      <c r="C18" s="15" t="s">
        <v>49</v>
      </c>
      <c r="D18" s="15"/>
      <c r="E18" s="22" t="e">
        <f>E6</f>
        <v>#REF!</v>
      </c>
      <c r="F18" s="22" t="e">
        <f>SUM($E$6:F6)-E20</f>
        <v>#REF!</v>
      </c>
      <c r="G18" s="22" t="e">
        <f>SUM($E$6:G6)-F20</f>
        <v>#REF!</v>
      </c>
      <c r="H18" s="22" t="e">
        <f>SUM($E$6:H6)-G20</f>
        <v>#REF!</v>
      </c>
      <c r="I18" s="22" t="e">
        <f>SUM($E$6:I6)-H20</f>
        <v>#REF!</v>
      </c>
      <c r="J18" s="22" t="e">
        <f>SUM($E$6:J6)-I20</f>
        <v>#REF!</v>
      </c>
      <c r="K18" s="22" t="e">
        <f>SUM($E$6:K6)-J20</f>
        <v>#REF!</v>
      </c>
      <c r="L18" s="22" t="e">
        <f>SUM($E$6:L6)-K20</f>
        <v>#REF!</v>
      </c>
      <c r="M18" s="22" t="e">
        <f>SUM($E$6:M6)-L20</f>
        <v>#REF!</v>
      </c>
      <c r="N18" s="22" t="e">
        <f>SUM($E$6:N6)-M20</f>
        <v>#REF!</v>
      </c>
      <c r="O18" s="22" t="e">
        <f>SUM($E$6:O6)-N20</f>
        <v>#REF!</v>
      </c>
      <c r="P18" s="22" t="e">
        <f>SUM($E$6:P6)-O20</f>
        <v>#REF!</v>
      </c>
      <c r="Q18" s="22" t="e">
        <f>SUM($E$6:Q6)-P20</f>
        <v>#REF!</v>
      </c>
      <c r="R18" s="22" t="e">
        <f>SUM($E$6:R6)-Q20</f>
        <v>#REF!</v>
      </c>
      <c r="S18" s="22" t="e">
        <f>SUM($E$6:S6)-R20</f>
        <v>#REF!</v>
      </c>
      <c r="T18" s="22" t="e">
        <f>SUM($E$6:T6)-S20</f>
        <v>#REF!</v>
      </c>
      <c r="U18" s="22" t="e">
        <f>SUM($E$6:U6)-T20</f>
        <v>#REF!</v>
      </c>
      <c r="V18" s="22" t="e">
        <f>SUM($E$6:V6)-U20</f>
        <v>#REF!</v>
      </c>
      <c r="W18" s="22" t="e">
        <f>SUM($E$6:W6)-V20</f>
        <v>#REF!</v>
      </c>
      <c r="X18" s="22" t="e">
        <f>SUM($E$6:X6)-W20</f>
        <v>#REF!</v>
      </c>
      <c r="Y18" s="22" t="e">
        <f>SUM($E$6:Y6)-X20</f>
        <v>#REF!</v>
      </c>
      <c r="Z18" s="22" t="e">
        <f>SUM($E$6:Z6)-Y20</f>
        <v>#REF!</v>
      </c>
      <c r="AA18" s="22" t="e">
        <f>SUM($E$6:AA6)-Z20</f>
        <v>#REF!</v>
      </c>
      <c r="AB18" s="22" t="e">
        <f>SUM($E$6:AB6)-AA20</f>
        <v>#REF!</v>
      </c>
      <c r="AC18" s="22" t="e">
        <f>SUM($E$6:AC6)-AB20</f>
        <v>#REF!</v>
      </c>
      <c r="AD18" s="22" t="e">
        <f>SUM($E$6:AD6)-AC20</f>
        <v>#REF!</v>
      </c>
      <c r="AE18" s="22" t="e">
        <f>SUM($E$6:AE6)-AD20</f>
        <v>#REF!</v>
      </c>
      <c r="AF18" s="22" t="e">
        <f>SUM($E$6:AF6)-AE20</f>
        <v>#REF!</v>
      </c>
      <c r="AG18" s="22" t="e">
        <f>SUM($E$6:AG6)-AF20</f>
        <v>#REF!</v>
      </c>
      <c r="AH18" s="22" t="e">
        <f>SUM($E$6:AH6)-AG20</f>
        <v>#REF!</v>
      </c>
    </row>
    <row r="19" spans="2:34" x14ac:dyDescent="0.25">
      <c r="B19" s="94">
        <f t="shared" ref="B19:B20" si="3">SUM(E19:AH19)</f>
        <v>0.99989999999999934</v>
      </c>
      <c r="C19" s="15" t="s">
        <v>50</v>
      </c>
      <c r="D19" s="15"/>
      <c r="E19" s="38">
        <v>3.3329999999999999E-2</v>
      </c>
      <c r="F19" s="38">
        <v>3.3329999999999999E-2</v>
      </c>
      <c r="G19" s="38">
        <v>3.3329999999999999E-2</v>
      </c>
      <c r="H19" s="38">
        <v>3.3329999999999999E-2</v>
      </c>
      <c r="I19" s="38">
        <v>3.3329999999999999E-2</v>
      </c>
      <c r="J19" s="38">
        <v>3.3329999999999999E-2</v>
      </c>
      <c r="K19" s="38">
        <v>3.3329999999999999E-2</v>
      </c>
      <c r="L19" s="38">
        <v>3.3329999999999999E-2</v>
      </c>
      <c r="M19" s="38">
        <v>3.3329999999999999E-2</v>
      </c>
      <c r="N19" s="38">
        <v>3.3329999999999999E-2</v>
      </c>
      <c r="O19" s="38">
        <v>3.3329999999999999E-2</v>
      </c>
      <c r="P19" s="38">
        <v>3.3329999999999999E-2</v>
      </c>
      <c r="Q19" s="38">
        <v>3.3329999999999999E-2</v>
      </c>
      <c r="R19" s="38">
        <v>3.3329999999999999E-2</v>
      </c>
      <c r="S19" s="38">
        <v>3.3329999999999999E-2</v>
      </c>
      <c r="T19" s="38">
        <v>3.3329999999999999E-2</v>
      </c>
      <c r="U19" s="38">
        <v>3.3329999999999999E-2</v>
      </c>
      <c r="V19" s="38">
        <v>3.3329999999999999E-2</v>
      </c>
      <c r="W19" s="38">
        <v>3.3329999999999999E-2</v>
      </c>
      <c r="X19" s="38">
        <v>3.3329999999999999E-2</v>
      </c>
      <c r="Y19" s="38">
        <v>3.3329999999999999E-2</v>
      </c>
      <c r="Z19" s="38">
        <v>3.3329999999999999E-2</v>
      </c>
      <c r="AA19" s="38">
        <v>3.3329999999999999E-2</v>
      </c>
      <c r="AB19" s="38">
        <v>3.3329999999999999E-2</v>
      </c>
      <c r="AC19" s="38">
        <v>3.3329999999999999E-2</v>
      </c>
      <c r="AD19" s="38">
        <v>3.3329999999999999E-2</v>
      </c>
      <c r="AE19" s="38">
        <v>3.3329999999999999E-2</v>
      </c>
      <c r="AF19" s="38">
        <v>3.3329999999999999E-2</v>
      </c>
      <c r="AG19" s="38">
        <v>3.3329999999999999E-2</v>
      </c>
      <c r="AH19" s="38">
        <v>3.3329999999999999E-2</v>
      </c>
    </row>
    <row r="20" spans="2:34" x14ac:dyDescent="0.25">
      <c r="B20" s="20" t="e">
        <f t="shared" si="3"/>
        <v>#REF!</v>
      </c>
      <c r="C20" s="15" t="s">
        <v>51</v>
      </c>
      <c r="D20" s="15"/>
      <c r="E20" s="22"/>
      <c r="F20" s="22" t="e">
        <f>F19*E18</f>
        <v>#REF!</v>
      </c>
      <c r="G20" s="22" t="e">
        <f t="shared" ref="G20:AH20" si="4">G19*F18</f>
        <v>#REF!</v>
      </c>
      <c r="H20" s="22" t="e">
        <f t="shared" si="4"/>
        <v>#REF!</v>
      </c>
      <c r="I20" s="22" t="e">
        <f t="shared" si="4"/>
        <v>#REF!</v>
      </c>
      <c r="J20" s="22" t="e">
        <f t="shared" si="4"/>
        <v>#REF!</v>
      </c>
      <c r="K20" s="22" t="e">
        <f t="shared" si="4"/>
        <v>#REF!</v>
      </c>
      <c r="L20" s="22" t="e">
        <f t="shared" si="4"/>
        <v>#REF!</v>
      </c>
      <c r="M20" s="22" t="e">
        <f t="shared" si="4"/>
        <v>#REF!</v>
      </c>
      <c r="N20" s="22" t="e">
        <f t="shared" si="4"/>
        <v>#REF!</v>
      </c>
      <c r="O20" s="22" t="e">
        <f t="shared" si="4"/>
        <v>#REF!</v>
      </c>
      <c r="P20" s="22" t="e">
        <f t="shared" si="4"/>
        <v>#REF!</v>
      </c>
      <c r="Q20" s="22" t="e">
        <f t="shared" si="4"/>
        <v>#REF!</v>
      </c>
      <c r="R20" s="22" t="e">
        <f t="shared" si="4"/>
        <v>#REF!</v>
      </c>
      <c r="S20" s="22" t="e">
        <f t="shared" si="4"/>
        <v>#REF!</v>
      </c>
      <c r="T20" s="22" t="e">
        <f t="shared" si="4"/>
        <v>#REF!</v>
      </c>
      <c r="U20" s="22" t="e">
        <f t="shared" si="4"/>
        <v>#REF!</v>
      </c>
      <c r="V20" s="22" t="e">
        <f t="shared" si="4"/>
        <v>#REF!</v>
      </c>
      <c r="W20" s="22" t="e">
        <f t="shared" si="4"/>
        <v>#REF!</v>
      </c>
      <c r="X20" s="22" t="e">
        <f t="shared" si="4"/>
        <v>#REF!</v>
      </c>
      <c r="Y20" s="22" t="e">
        <f t="shared" si="4"/>
        <v>#REF!</v>
      </c>
      <c r="Z20" s="22" t="e">
        <f t="shared" si="4"/>
        <v>#REF!</v>
      </c>
      <c r="AA20" s="22" t="e">
        <f t="shared" si="4"/>
        <v>#REF!</v>
      </c>
      <c r="AB20" s="22" t="e">
        <f t="shared" si="4"/>
        <v>#REF!</v>
      </c>
      <c r="AC20" s="22" t="e">
        <f t="shared" si="4"/>
        <v>#REF!</v>
      </c>
      <c r="AD20" s="22" t="e">
        <f t="shared" si="4"/>
        <v>#REF!</v>
      </c>
      <c r="AE20" s="22" t="e">
        <f t="shared" si="4"/>
        <v>#REF!</v>
      </c>
      <c r="AF20" s="22" t="e">
        <f t="shared" si="4"/>
        <v>#REF!</v>
      </c>
      <c r="AG20" s="22" t="e">
        <f t="shared" si="4"/>
        <v>#REF!</v>
      </c>
      <c r="AH20" s="22" t="e">
        <f t="shared" si="4"/>
        <v>#REF!</v>
      </c>
    </row>
  </sheetData>
  <phoneticPr fontId="9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outlinePr summaryBelow="0"/>
  </sheetPr>
  <dimension ref="A1:E74"/>
  <sheetViews>
    <sheetView tabSelected="1" workbookViewId="0">
      <selection activeCell="J7" sqref="J7"/>
    </sheetView>
  </sheetViews>
  <sheetFormatPr defaultRowHeight="15" x14ac:dyDescent="0.25"/>
  <cols>
    <col min="1" max="1" width="7.42578125" customWidth="1"/>
    <col min="2" max="2" width="50" customWidth="1"/>
    <col min="3" max="3" width="18.28515625" customWidth="1"/>
    <col min="4" max="4" width="10" customWidth="1"/>
    <col min="5" max="5" width="6.7109375" customWidth="1"/>
  </cols>
  <sheetData>
    <row r="1" spans="1:5" ht="44.1" customHeight="1" x14ac:dyDescent="0.25">
      <c r="A1" s="109"/>
      <c r="B1" s="109"/>
      <c r="C1" s="109"/>
      <c r="D1" s="109"/>
      <c r="E1" s="109"/>
    </row>
    <row r="2" spans="1:5" ht="21.95" customHeight="1" x14ac:dyDescent="0.25">
      <c r="A2" s="109"/>
      <c r="B2" s="109"/>
      <c r="C2" s="109"/>
      <c r="D2" s="109"/>
      <c r="E2" s="109"/>
    </row>
    <row r="3" spans="1:5" ht="45.95" customHeight="1" x14ac:dyDescent="0.25">
      <c r="A3" s="109"/>
      <c r="B3" s="109"/>
      <c r="C3" s="109"/>
      <c r="D3" s="109"/>
      <c r="E3" s="109"/>
    </row>
    <row r="4" spans="1:5" ht="20.100000000000001" customHeight="1" x14ac:dyDescent="0.25">
      <c r="A4" s="97" t="s">
        <v>118</v>
      </c>
      <c r="B4" s="107" t="s">
        <v>119</v>
      </c>
      <c r="C4" s="108"/>
      <c r="D4" s="98">
        <v>2861543.17</v>
      </c>
      <c r="E4" s="98">
        <v>13.08260998141175</v>
      </c>
    </row>
    <row r="5" spans="1:5" ht="20.100000000000001" customHeight="1" x14ac:dyDescent="0.25">
      <c r="A5" s="99" t="s">
        <v>134</v>
      </c>
      <c r="B5" s="105" t="s">
        <v>135</v>
      </c>
      <c r="C5" s="106"/>
      <c r="D5" s="100">
        <v>208378.31</v>
      </c>
      <c r="E5" s="100">
        <v>0.9526790253930405</v>
      </c>
    </row>
    <row r="6" spans="1:5" ht="20.100000000000001" customHeight="1" x14ac:dyDescent="0.25">
      <c r="A6" s="99" t="s">
        <v>136</v>
      </c>
      <c r="B6" s="105" t="s">
        <v>137</v>
      </c>
      <c r="C6" s="106"/>
      <c r="D6" s="100">
        <v>153593.32</v>
      </c>
      <c r="E6" s="100">
        <v>0.70220904663485084</v>
      </c>
    </row>
    <row r="7" spans="1:5" ht="20.100000000000001" customHeight="1" x14ac:dyDescent="0.25">
      <c r="A7" s="99" t="s">
        <v>138</v>
      </c>
      <c r="B7" s="105" t="s">
        <v>139</v>
      </c>
      <c r="C7" s="106"/>
      <c r="D7" s="100">
        <v>375790.95</v>
      </c>
      <c r="E7" s="100">
        <v>1.7180682384722519</v>
      </c>
    </row>
    <row r="8" spans="1:5" ht="20.100000000000001" customHeight="1" x14ac:dyDescent="0.25">
      <c r="A8" s="99" t="s">
        <v>140</v>
      </c>
      <c r="B8" s="105" t="s">
        <v>141</v>
      </c>
      <c r="C8" s="106"/>
      <c r="D8" s="100">
        <v>127030.57</v>
      </c>
      <c r="E8" s="100">
        <v>0.58076754544521647</v>
      </c>
    </row>
    <row r="9" spans="1:5" ht="20.100000000000001" customHeight="1" x14ac:dyDescent="0.25">
      <c r="A9" s="99" t="s">
        <v>142</v>
      </c>
      <c r="B9" s="105" t="s">
        <v>143</v>
      </c>
      <c r="C9" s="106"/>
      <c r="D9" s="100">
        <v>145195.51999999999</v>
      </c>
      <c r="E9" s="100">
        <v>0.66381537735398521</v>
      </c>
    </row>
    <row r="10" spans="1:5" ht="20.100000000000001" customHeight="1" x14ac:dyDescent="0.25">
      <c r="A10" s="99" t="s">
        <v>144</v>
      </c>
      <c r="B10" s="105" t="s">
        <v>145</v>
      </c>
      <c r="C10" s="106"/>
      <c r="D10" s="100">
        <v>1851554.5</v>
      </c>
      <c r="E10" s="100">
        <v>8.4650707481124048</v>
      </c>
    </row>
    <row r="11" spans="1:5" ht="20.100000000000001" customHeight="1" x14ac:dyDescent="0.25">
      <c r="A11" s="97" t="s">
        <v>120</v>
      </c>
      <c r="B11" s="107" t="s">
        <v>121</v>
      </c>
      <c r="C11" s="108"/>
      <c r="D11" s="98">
        <v>1792141.56</v>
      </c>
      <c r="E11" s="98">
        <v>8.1934423728993835</v>
      </c>
    </row>
    <row r="12" spans="1:5" ht="20.100000000000001" customHeight="1" x14ac:dyDescent="0.25">
      <c r="A12" s="99" t="s">
        <v>146</v>
      </c>
      <c r="B12" s="105" t="s">
        <v>135</v>
      </c>
      <c r="C12" s="106"/>
      <c r="D12" s="100">
        <v>17305.509999999998</v>
      </c>
      <c r="E12" s="100">
        <v>7.9118581971077101E-2</v>
      </c>
    </row>
    <row r="13" spans="1:5" ht="20.100000000000001" customHeight="1" x14ac:dyDescent="0.25">
      <c r="A13" s="99" t="s">
        <v>147</v>
      </c>
      <c r="B13" s="105" t="s">
        <v>148</v>
      </c>
      <c r="C13" s="106"/>
      <c r="D13" s="100">
        <v>115124.05</v>
      </c>
      <c r="E13" s="100">
        <v>0.52633245635450099</v>
      </c>
    </row>
    <row r="14" spans="1:5" ht="20.100000000000001" customHeight="1" x14ac:dyDescent="0.25">
      <c r="A14" s="99" t="s">
        <v>149</v>
      </c>
      <c r="B14" s="105" t="s">
        <v>137</v>
      </c>
      <c r="C14" s="106"/>
      <c r="D14" s="100">
        <v>1913.48</v>
      </c>
      <c r="E14" s="100">
        <v>8.7481862268154256E-3</v>
      </c>
    </row>
    <row r="15" spans="1:5" ht="20.100000000000001" customHeight="1" x14ac:dyDescent="0.25">
      <c r="A15" s="99" t="s">
        <v>150</v>
      </c>
      <c r="B15" s="105" t="s">
        <v>151</v>
      </c>
      <c r="C15" s="106"/>
      <c r="D15" s="100">
        <v>53377.07</v>
      </c>
      <c r="E15" s="100">
        <v>0.24403314829617392</v>
      </c>
    </row>
    <row r="16" spans="1:5" ht="20.100000000000001" customHeight="1" x14ac:dyDescent="0.25">
      <c r="A16" s="99" t="s">
        <v>152</v>
      </c>
      <c r="B16" s="105" t="s">
        <v>153</v>
      </c>
      <c r="C16" s="106"/>
      <c r="D16" s="100">
        <v>7076.65</v>
      </c>
      <c r="E16" s="100">
        <v>3.2353540179146573E-2</v>
      </c>
    </row>
    <row r="17" spans="1:5" ht="20.100000000000001" customHeight="1" x14ac:dyDescent="0.25">
      <c r="A17" s="99" t="s">
        <v>154</v>
      </c>
      <c r="B17" s="105" t="s">
        <v>139</v>
      </c>
      <c r="C17" s="106"/>
      <c r="D17" s="100">
        <v>9748.7000000000007</v>
      </c>
      <c r="E17" s="100">
        <v>4.4569811583792647E-2</v>
      </c>
    </row>
    <row r="18" spans="1:5" ht="20.100000000000001" customHeight="1" x14ac:dyDescent="0.25">
      <c r="A18" s="99" t="s">
        <v>155</v>
      </c>
      <c r="B18" s="105" t="s">
        <v>156</v>
      </c>
      <c r="C18" s="106"/>
      <c r="D18" s="100">
        <v>11903.25</v>
      </c>
      <c r="E18" s="100">
        <v>5.4420139068263436E-2</v>
      </c>
    </row>
    <row r="19" spans="1:5" ht="20.100000000000001" customHeight="1" x14ac:dyDescent="0.25">
      <c r="A19" s="99" t="s">
        <v>157</v>
      </c>
      <c r="B19" s="105" t="s">
        <v>158</v>
      </c>
      <c r="C19" s="106"/>
      <c r="D19" s="100">
        <v>55474.82</v>
      </c>
      <c r="E19" s="100">
        <v>0.25362379343346414</v>
      </c>
    </row>
    <row r="20" spans="1:5" ht="20.100000000000001" customHeight="1" x14ac:dyDescent="0.25">
      <c r="A20" s="99" t="s">
        <v>159</v>
      </c>
      <c r="B20" s="105" t="s">
        <v>160</v>
      </c>
      <c r="C20" s="106"/>
      <c r="D20" s="100">
        <v>760887.03</v>
      </c>
      <c r="E20" s="100">
        <v>3.4786783431279638</v>
      </c>
    </row>
    <row r="21" spans="1:5" ht="20.100000000000001" customHeight="1" x14ac:dyDescent="0.25">
      <c r="A21" s="99" t="s">
        <v>161</v>
      </c>
      <c r="B21" s="105" t="s">
        <v>143</v>
      </c>
      <c r="C21" s="106"/>
      <c r="D21" s="100">
        <v>39156</v>
      </c>
      <c r="E21" s="100">
        <v>0.17901623215146478</v>
      </c>
    </row>
    <row r="22" spans="1:5" ht="20.100000000000001" customHeight="1" x14ac:dyDescent="0.25">
      <c r="A22" s="99" t="s">
        <v>162</v>
      </c>
      <c r="B22" s="105" t="s">
        <v>145</v>
      </c>
      <c r="C22" s="106"/>
      <c r="D22" s="100">
        <v>720175</v>
      </c>
      <c r="E22" s="100">
        <v>3.2925481405067205</v>
      </c>
    </row>
    <row r="23" spans="1:5" ht="20.100000000000001" customHeight="1" x14ac:dyDescent="0.25">
      <c r="A23" s="97" t="s">
        <v>122</v>
      </c>
      <c r="B23" s="107" t="s">
        <v>123</v>
      </c>
      <c r="C23" s="108"/>
      <c r="D23" s="98">
        <v>5037261.13</v>
      </c>
      <c r="E23" s="98">
        <v>23.029714676055516</v>
      </c>
    </row>
    <row r="24" spans="1:5" ht="20.100000000000001" customHeight="1" x14ac:dyDescent="0.25">
      <c r="A24" s="99" t="s">
        <v>163</v>
      </c>
      <c r="B24" s="105" t="s">
        <v>135</v>
      </c>
      <c r="C24" s="106"/>
      <c r="D24" s="100">
        <v>120952.82</v>
      </c>
      <c r="E24" s="100">
        <v>0.5529808485160469</v>
      </c>
    </row>
    <row r="25" spans="1:5" ht="20.100000000000001" customHeight="1" x14ac:dyDescent="0.25">
      <c r="A25" s="99" t="s">
        <v>164</v>
      </c>
      <c r="B25" s="105" t="s">
        <v>165</v>
      </c>
      <c r="C25" s="106"/>
      <c r="D25" s="100">
        <v>60180.22</v>
      </c>
      <c r="E25" s="100">
        <v>0.27513628139866747</v>
      </c>
    </row>
    <row r="26" spans="1:5" ht="20.100000000000001" customHeight="1" x14ac:dyDescent="0.25">
      <c r="A26" s="99" t="s">
        <v>166</v>
      </c>
      <c r="B26" s="105" t="s">
        <v>137</v>
      </c>
      <c r="C26" s="106"/>
      <c r="D26" s="100">
        <v>1198.3900000000001</v>
      </c>
      <c r="E26" s="100">
        <v>5.4788860570026028E-3</v>
      </c>
    </row>
    <row r="27" spans="1:5" ht="20.100000000000001" customHeight="1" x14ac:dyDescent="0.25">
      <c r="A27" s="99" t="s">
        <v>167</v>
      </c>
      <c r="B27" s="105" t="s">
        <v>168</v>
      </c>
      <c r="C27" s="106"/>
      <c r="D27" s="100">
        <v>41150.46</v>
      </c>
      <c r="E27" s="100">
        <v>0.18813464859790494</v>
      </c>
    </row>
    <row r="28" spans="1:5" ht="20.100000000000001" customHeight="1" x14ac:dyDescent="0.25">
      <c r="A28" s="99" t="s">
        <v>169</v>
      </c>
      <c r="B28" s="105" t="s">
        <v>153</v>
      </c>
      <c r="C28" s="106"/>
      <c r="D28" s="100">
        <v>40584.339999999997</v>
      </c>
      <c r="E28" s="100">
        <v>0.1855464202460409</v>
      </c>
    </row>
    <row r="29" spans="1:5" ht="20.100000000000001" customHeight="1" x14ac:dyDescent="0.25">
      <c r="A29" s="99" t="s">
        <v>170</v>
      </c>
      <c r="B29" s="105" t="s">
        <v>139</v>
      </c>
      <c r="C29" s="106"/>
      <c r="D29" s="100">
        <v>3461.71</v>
      </c>
      <c r="E29" s="100">
        <v>1.582649609257961E-2</v>
      </c>
    </row>
    <row r="30" spans="1:5" ht="20.100000000000001" customHeight="1" x14ac:dyDescent="0.25">
      <c r="A30" s="99" t="s">
        <v>171</v>
      </c>
      <c r="B30" s="105" t="s">
        <v>156</v>
      </c>
      <c r="C30" s="106"/>
      <c r="D30" s="100">
        <v>611698.43000000005</v>
      </c>
      <c r="E30" s="100">
        <v>2.796607113892291</v>
      </c>
    </row>
    <row r="31" spans="1:5" ht="20.100000000000001" customHeight="1" x14ac:dyDescent="0.25">
      <c r="A31" s="99" t="s">
        <v>172</v>
      </c>
      <c r="B31" s="105" t="s">
        <v>173</v>
      </c>
      <c r="C31" s="106"/>
      <c r="D31" s="100">
        <v>450186</v>
      </c>
      <c r="E31" s="100">
        <v>2.0581929075324172</v>
      </c>
    </row>
    <row r="32" spans="1:5" ht="20.100000000000001" customHeight="1" x14ac:dyDescent="0.25">
      <c r="A32" s="99" t="s">
        <v>174</v>
      </c>
      <c r="B32" s="105" t="s">
        <v>175</v>
      </c>
      <c r="C32" s="106"/>
      <c r="D32" s="100">
        <v>64641.42</v>
      </c>
      <c r="E32" s="100">
        <v>0.29553231814588665</v>
      </c>
    </row>
    <row r="33" spans="1:5" ht="20.100000000000001" customHeight="1" x14ac:dyDescent="0.25">
      <c r="A33" s="99" t="s">
        <v>176</v>
      </c>
      <c r="B33" s="105" t="s">
        <v>141</v>
      </c>
      <c r="C33" s="106"/>
      <c r="D33" s="100">
        <v>654077.86</v>
      </c>
      <c r="E33" s="100">
        <v>2.9903604564024233</v>
      </c>
    </row>
    <row r="34" spans="1:5" ht="20.100000000000001" customHeight="1" x14ac:dyDescent="0.25">
      <c r="A34" s="99" t="s">
        <v>177</v>
      </c>
      <c r="B34" s="105" t="s">
        <v>158</v>
      </c>
      <c r="C34" s="106"/>
      <c r="D34" s="100">
        <v>38514.620000000003</v>
      </c>
      <c r="E34" s="100">
        <v>0.1760839246895865</v>
      </c>
    </row>
    <row r="35" spans="1:5" ht="20.100000000000001" customHeight="1" x14ac:dyDescent="0.25">
      <c r="A35" s="99" t="s">
        <v>178</v>
      </c>
      <c r="B35" s="105" t="s">
        <v>160</v>
      </c>
      <c r="C35" s="106"/>
      <c r="D35" s="100">
        <v>420490.96</v>
      </c>
      <c r="E35" s="100">
        <v>1.9224309764264045</v>
      </c>
    </row>
    <row r="36" spans="1:5" ht="20.100000000000001" customHeight="1" x14ac:dyDescent="0.25">
      <c r="A36" s="99" t="s">
        <v>179</v>
      </c>
      <c r="B36" s="105" t="s">
        <v>180</v>
      </c>
      <c r="C36" s="106"/>
      <c r="D36" s="100">
        <v>1245944</v>
      </c>
      <c r="E36" s="100">
        <v>5.6962968728093939</v>
      </c>
    </row>
    <row r="37" spans="1:5" ht="20.100000000000001" customHeight="1" x14ac:dyDescent="0.25">
      <c r="A37" s="99" t="s">
        <v>181</v>
      </c>
      <c r="B37" s="105" t="s">
        <v>182</v>
      </c>
      <c r="C37" s="106"/>
      <c r="D37" s="100">
        <v>8470.3799999999992</v>
      </c>
      <c r="E37" s="100">
        <v>3.8725495773090306E-2</v>
      </c>
    </row>
    <row r="38" spans="1:5" ht="20.100000000000001" customHeight="1" x14ac:dyDescent="0.25">
      <c r="A38" s="99" t="s">
        <v>183</v>
      </c>
      <c r="B38" s="105" t="s">
        <v>184</v>
      </c>
      <c r="C38" s="106"/>
      <c r="D38" s="100">
        <v>44640</v>
      </c>
      <c r="E38" s="100">
        <v>0.20408837989685841</v>
      </c>
    </row>
    <row r="39" spans="1:5" ht="20.100000000000001" customHeight="1" x14ac:dyDescent="0.25">
      <c r="A39" s="99" t="s">
        <v>185</v>
      </c>
      <c r="B39" s="105" t="s">
        <v>143</v>
      </c>
      <c r="C39" s="106"/>
      <c r="D39" s="100">
        <v>402962.78</v>
      </c>
      <c r="E39" s="100">
        <v>1.8422943756481671</v>
      </c>
    </row>
    <row r="40" spans="1:5" ht="20.100000000000001" customHeight="1" x14ac:dyDescent="0.25">
      <c r="A40" s="99" t="s">
        <v>186</v>
      </c>
      <c r="B40" s="105" t="s">
        <v>145</v>
      </c>
      <c r="C40" s="106"/>
      <c r="D40" s="100">
        <v>828106.74</v>
      </c>
      <c r="E40" s="100">
        <v>3.7859982739307561</v>
      </c>
    </row>
    <row r="41" spans="1:5" ht="20.100000000000001" customHeight="1" x14ac:dyDescent="0.25">
      <c r="A41" s="97" t="s">
        <v>124</v>
      </c>
      <c r="B41" s="107" t="s">
        <v>125</v>
      </c>
      <c r="C41" s="108"/>
      <c r="D41" s="98">
        <v>7600263.5700000003</v>
      </c>
      <c r="E41" s="98">
        <v>34.747434560717146</v>
      </c>
    </row>
    <row r="42" spans="1:5" ht="20.100000000000001" customHeight="1" x14ac:dyDescent="0.25">
      <c r="A42" s="99" t="s">
        <v>187</v>
      </c>
      <c r="B42" s="105" t="s">
        <v>135</v>
      </c>
      <c r="C42" s="106"/>
      <c r="D42" s="100">
        <v>107462.42</v>
      </c>
      <c r="E42" s="100">
        <v>0.49130446231173286</v>
      </c>
    </row>
    <row r="43" spans="1:5" ht="20.100000000000001" customHeight="1" x14ac:dyDescent="0.25">
      <c r="A43" s="99" t="s">
        <v>188</v>
      </c>
      <c r="B43" s="105" t="s">
        <v>137</v>
      </c>
      <c r="C43" s="106"/>
      <c r="D43" s="100">
        <v>2920.71</v>
      </c>
      <c r="E43" s="100">
        <v>1.3353113173130675E-2</v>
      </c>
    </row>
    <row r="44" spans="1:5" ht="20.100000000000001" customHeight="1" x14ac:dyDescent="0.25">
      <c r="A44" s="99" t="s">
        <v>189</v>
      </c>
      <c r="B44" s="105" t="s">
        <v>139</v>
      </c>
      <c r="C44" s="106"/>
      <c r="D44" s="100">
        <v>6597.6</v>
      </c>
      <c r="E44" s="100">
        <v>3.0163384749272246E-2</v>
      </c>
    </row>
    <row r="45" spans="1:5" ht="20.100000000000001" customHeight="1" x14ac:dyDescent="0.25">
      <c r="A45" s="99" t="s">
        <v>190</v>
      </c>
      <c r="B45" s="105" t="s">
        <v>156</v>
      </c>
      <c r="C45" s="106"/>
      <c r="D45" s="100">
        <v>2363052.3199999998</v>
      </c>
      <c r="E45" s="100">
        <v>10.803573467748937</v>
      </c>
    </row>
    <row r="46" spans="1:5" ht="20.100000000000001" customHeight="1" x14ac:dyDescent="0.25">
      <c r="A46" s="99" t="s">
        <v>191</v>
      </c>
      <c r="B46" s="105" t="s">
        <v>173</v>
      </c>
      <c r="C46" s="106"/>
      <c r="D46" s="100">
        <v>233411.96</v>
      </c>
      <c r="E46" s="100">
        <v>1.0671296766341918</v>
      </c>
    </row>
    <row r="47" spans="1:5" ht="20.100000000000001" customHeight="1" x14ac:dyDescent="0.25">
      <c r="A47" s="99" t="s">
        <v>192</v>
      </c>
      <c r="B47" s="105" t="s">
        <v>141</v>
      </c>
      <c r="C47" s="106"/>
      <c r="D47" s="100">
        <v>1167488.67</v>
      </c>
      <c r="E47" s="100">
        <v>5.3376091220483417</v>
      </c>
    </row>
    <row r="48" spans="1:5" ht="20.100000000000001" customHeight="1" x14ac:dyDescent="0.25">
      <c r="A48" s="99" t="s">
        <v>193</v>
      </c>
      <c r="B48" s="105" t="s">
        <v>158</v>
      </c>
      <c r="C48" s="106"/>
      <c r="D48" s="100">
        <v>64864.800000000003</v>
      </c>
      <c r="E48" s="100">
        <v>0.29655358298238665</v>
      </c>
    </row>
    <row r="49" spans="1:5" ht="20.100000000000001" customHeight="1" x14ac:dyDescent="0.25">
      <c r="A49" s="99" t="s">
        <v>194</v>
      </c>
      <c r="B49" s="105" t="s">
        <v>160</v>
      </c>
      <c r="C49" s="106"/>
      <c r="D49" s="100">
        <v>813976.13</v>
      </c>
      <c r="E49" s="100">
        <v>3.7213949293551658</v>
      </c>
    </row>
    <row r="50" spans="1:5" ht="20.100000000000001" customHeight="1" x14ac:dyDescent="0.25">
      <c r="A50" s="99" t="s">
        <v>195</v>
      </c>
      <c r="B50" s="105" t="s">
        <v>180</v>
      </c>
      <c r="C50" s="106"/>
      <c r="D50" s="100">
        <v>2098432</v>
      </c>
      <c r="E50" s="100">
        <v>9.5937631542052948</v>
      </c>
    </row>
    <row r="51" spans="1:5" ht="20.100000000000001" customHeight="1" x14ac:dyDescent="0.25">
      <c r="A51" s="99" t="s">
        <v>196</v>
      </c>
      <c r="B51" s="105" t="s">
        <v>182</v>
      </c>
      <c r="C51" s="106"/>
      <c r="D51" s="100">
        <v>5222.68</v>
      </c>
      <c r="E51" s="100">
        <v>2.3877426073470532E-2</v>
      </c>
    </row>
    <row r="52" spans="1:5" ht="20.100000000000001" customHeight="1" x14ac:dyDescent="0.25">
      <c r="A52" s="99" t="s">
        <v>197</v>
      </c>
      <c r="B52" s="105" t="s">
        <v>184</v>
      </c>
      <c r="C52" s="106"/>
      <c r="D52" s="100">
        <v>74400</v>
      </c>
      <c r="E52" s="100">
        <v>0.34014729982809733</v>
      </c>
    </row>
    <row r="53" spans="1:5" ht="20.100000000000001" customHeight="1" x14ac:dyDescent="0.25">
      <c r="A53" s="99" t="s">
        <v>198</v>
      </c>
      <c r="B53" s="105" t="s">
        <v>143</v>
      </c>
      <c r="C53" s="106"/>
      <c r="D53" s="100">
        <v>578437.23</v>
      </c>
      <c r="E53" s="100">
        <v>2.6445411546309692</v>
      </c>
    </row>
    <row r="54" spans="1:5" ht="20.100000000000001" customHeight="1" x14ac:dyDescent="0.25">
      <c r="A54" s="99" t="s">
        <v>199</v>
      </c>
      <c r="B54" s="105" t="s">
        <v>200</v>
      </c>
      <c r="C54" s="106"/>
      <c r="D54" s="100">
        <v>83997.05</v>
      </c>
      <c r="E54" s="100">
        <v>0.38402378697615169</v>
      </c>
    </row>
    <row r="55" spans="1:5" ht="20.100000000000001" customHeight="1" x14ac:dyDescent="0.25">
      <c r="A55" s="97" t="s">
        <v>126</v>
      </c>
      <c r="B55" s="107" t="s">
        <v>127</v>
      </c>
      <c r="C55" s="108"/>
      <c r="D55" s="98">
        <v>3840714.88</v>
      </c>
      <c r="E55" s="98">
        <v>17.559258008623587</v>
      </c>
    </row>
    <row r="56" spans="1:5" ht="20.100000000000001" customHeight="1" x14ac:dyDescent="0.25">
      <c r="A56" s="99" t="s">
        <v>201</v>
      </c>
      <c r="B56" s="105" t="s">
        <v>135</v>
      </c>
      <c r="C56" s="106"/>
      <c r="D56" s="100">
        <v>73681</v>
      </c>
      <c r="E56" s="100">
        <v>0.3368601236375543</v>
      </c>
    </row>
    <row r="57" spans="1:5" ht="20.100000000000001" customHeight="1" x14ac:dyDescent="0.25">
      <c r="A57" s="99" t="s">
        <v>202</v>
      </c>
      <c r="B57" s="105" t="s">
        <v>153</v>
      </c>
      <c r="C57" s="106"/>
      <c r="D57" s="100">
        <v>229394.96</v>
      </c>
      <c r="E57" s="100">
        <v>1.0487644655668602</v>
      </c>
    </row>
    <row r="58" spans="1:5" ht="20.100000000000001" customHeight="1" x14ac:dyDescent="0.25">
      <c r="A58" s="99" t="s">
        <v>203</v>
      </c>
      <c r="B58" s="105" t="s">
        <v>156</v>
      </c>
      <c r="C58" s="106"/>
      <c r="D58" s="100">
        <v>900673.92</v>
      </c>
      <c r="E58" s="100">
        <v>4.1177661547525242</v>
      </c>
    </row>
    <row r="59" spans="1:5" ht="20.100000000000001" customHeight="1" x14ac:dyDescent="0.25">
      <c r="A59" s="99" t="s">
        <v>204</v>
      </c>
      <c r="B59" s="105" t="s">
        <v>173</v>
      </c>
      <c r="C59" s="106"/>
      <c r="D59" s="100">
        <v>502383.88</v>
      </c>
      <c r="E59" s="100">
        <v>2.2968349497199312</v>
      </c>
    </row>
    <row r="60" spans="1:5" ht="20.100000000000001" customHeight="1" x14ac:dyDescent="0.25">
      <c r="A60" s="99" t="s">
        <v>205</v>
      </c>
      <c r="B60" s="105" t="s">
        <v>158</v>
      </c>
      <c r="C60" s="106"/>
      <c r="D60" s="100">
        <v>481.11</v>
      </c>
      <c r="E60" s="100">
        <v>2.1995734868319344E-3</v>
      </c>
    </row>
    <row r="61" spans="1:5" ht="20.100000000000001" customHeight="1" x14ac:dyDescent="0.25">
      <c r="A61" s="99" t="s">
        <v>206</v>
      </c>
      <c r="B61" s="105" t="s">
        <v>160</v>
      </c>
      <c r="C61" s="106"/>
      <c r="D61" s="100">
        <v>119497.5</v>
      </c>
      <c r="E61" s="100">
        <v>0.54632731130655998</v>
      </c>
    </row>
    <row r="62" spans="1:5" ht="20.100000000000001" customHeight="1" x14ac:dyDescent="0.25">
      <c r="A62" s="99" t="s">
        <v>207</v>
      </c>
      <c r="B62" s="105" t="s">
        <v>180</v>
      </c>
      <c r="C62" s="106"/>
      <c r="D62" s="100">
        <v>1453992.78</v>
      </c>
      <c r="E62" s="100">
        <v>6.6474693291202795</v>
      </c>
    </row>
    <row r="63" spans="1:5" ht="20.100000000000001" customHeight="1" x14ac:dyDescent="0.25">
      <c r="A63" s="99" t="s">
        <v>208</v>
      </c>
      <c r="B63" s="105" t="s">
        <v>182</v>
      </c>
      <c r="C63" s="106"/>
      <c r="D63" s="100">
        <v>3341.79</v>
      </c>
      <c r="E63" s="100">
        <v>1.5278237165222277E-2</v>
      </c>
    </row>
    <row r="64" spans="1:5" ht="20.100000000000001" customHeight="1" x14ac:dyDescent="0.25">
      <c r="A64" s="99" t="s">
        <v>209</v>
      </c>
      <c r="B64" s="105" t="s">
        <v>184</v>
      </c>
      <c r="C64" s="106"/>
      <c r="D64" s="100">
        <v>29760</v>
      </c>
      <c r="E64" s="100">
        <v>0.13605891993123895</v>
      </c>
    </row>
    <row r="65" spans="1:5" ht="20.100000000000001" customHeight="1" x14ac:dyDescent="0.25">
      <c r="A65" s="99" t="s">
        <v>210</v>
      </c>
      <c r="B65" s="105" t="s">
        <v>143</v>
      </c>
      <c r="C65" s="106"/>
      <c r="D65" s="100">
        <v>473270.67</v>
      </c>
      <c r="E65" s="100">
        <v>2.1637330710797649</v>
      </c>
    </row>
    <row r="66" spans="1:5" ht="20.100000000000001" customHeight="1" x14ac:dyDescent="0.25">
      <c r="A66" s="99" t="s">
        <v>211</v>
      </c>
      <c r="B66" s="105" t="s">
        <v>145</v>
      </c>
      <c r="C66" s="106"/>
      <c r="D66" s="100">
        <v>54237.27</v>
      </c>
      <c r="E66" s="100">
        <v>0.24796587285682084</v>
      </c>
    </row>
    <row r="67" spans="1:5" ht="20.100000000000001" customHeight="1" x14ac:dyDescent="0.25">
      <c r="A67" s="97" t="s">
        <v>128</v>
      </c>
      <c r="B67" s="107" t="s">
        <v>129</v>
      </c>
      <c r="C67" s="108"/>
      <c r="D67" s="98">
        <v>740952.54</v>
      </c>
      <c r="E67" s="98">
        <v>3.3875404002926115</v>
      </c>
    </row>
    <row r="68" spans="1:5" ht="20.100000000000001" customHeight="1" x14ac:dyDescent="0.25">
      <c r="A68" s="99" t="s">
        <v>212</v>
      </c>
      <c r="B68" s="105" t="s">
        <v>213</v>
      </c>
      <c r="C68" s="106"/>
      <c r="D68" s="100">
        <v>220151.96</v>
      </c>
      <c r="E68" s="100">
        <v>1.0065066498099906</v>
      </c>
    </row>
    <row r="69" spans="1:5" ht="20.100000000000001" customHeight="1" x14ac:dyDescent="0.25">
      <c r="A69" s="99" t="s">
        <v>214</v>
      </c>
      <c r="B69" s="105" t="s">
        <v>215</v>
      </c>
      <c r="C69" s="106"/>
      <c r="D69" s="100">
        <v>446180</v>
      </c>
      <c r="E69" s="100">
        <v>2.0398779870604904</v>
      </c>
    </row>
    <row r="70" spans="1:5" ht="20.100000000000001" customHeight="1" x14ac:dyDescent="0.25">
      <c r="A70" s="99" t="s">
        <v>216</v>
      </c>
      <c r="B70" s="105" t="s">
        <v>217</v>
      </c>
      <c r="C70" s="106"/>
      <c r="D70" s="100">
        <v>57056.52</v>
      </c>
      <c r="E70" s="100">
        <v>0.26085512386542786</v>
      </c>
    </row>
    <row r="71" spans="1:5" ht="20.100000000000001" customHeight="1" x14ac:dyDescent="0.25">
      <c r="A71" s="99" t="s">
        <v>218</v>
      </c>
      <c r="B71" s="105" t="s">
        <v>219</v>
      </c>
      <c r="C71" s="106"/>
      <c r="D71" s="100">
        <v>17564.060000000001</v>
      </c>
      <c r="E71" s="100">
        <v>8.0300639556702857E-2</v>
      </c>
    </row>
    <row r="72" spans="1:5" ht="15" customHeight="1" x14ac:dyDescent="0.25">
      <c r="A72" s="93"/>
      <c r="B72" s="93"/>
      <c r="C72" s="101" t="s">
        <v>130</v>
      </c>
      <c r="D72" s="98">
        <v>4531718.72</v>
      </c>
      <c r="E72" s="98">
        <v>99.999999999999986</v>
      </c>
    </row>
    <row r="73" spans="1:5" ht="15" customHeight="1" x14ac:dyDescent="0.25">
      <c r="A73" s="93"/>
      <c r="B73" s="93"/>
      <c r="C73" s="101" t="s">
        <v>131</v>
      </c>
      <c r="D73" s="98">
        <v>17341158.129999999</v>
      </c>
      <c r="E73" s="93"/>
    </row>
    <row r="74" spans="1:5" ht="15" customHeight="1" x14ac:dyDescent="0.25">
      <c r="A74" s="93"/>
      <c r="B74" s="93"/>
      <c r="C74" s="101" t="s">
        <v>132</v>
      </c>
      <c r="D74" s="98">
        <v>21872876.850000001</v>
      </c>
      <c r="E74" s="93"/>
    </row>
  </sheetData>
  <mergeCells count="69">
    <mergeCell ref="B14:C14"/>
    <mergeCell ref="A1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9:C69"/>
    <mergeCell ref="B70:C70"/>
    <mergeCell ref="B71:C71"/>
    <mergeCell ref="B63:C63"/>
    <mergeCell ref="B64:C64"/>
    <mergeCell ref="B65:C65"/>
    <mergeCell ref="B66:C66"/>
    <mergeCell ref="B67:C67"/>
    <mergeCell ref="B68:C68"/>
  </mergeCells>
  <pageMargins left="0.27777777777777779" right="0.27777777777777779" top="0.27777777777777779" bottom="0.27777777777777779" header="0" footer="0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/>
  <dimension ref="A1:AL627"/>
  <sheetViews>
    <sheetView zoomScale="85" zoomScaleNormal="85" workbookViewId="0">
      <selection activeCell="I9" sqref="I9"/>
    </sheetView>
  </sheetViews>
  <sheetFormatPr defaultRowHeight="15" x14ac:dyDescent="0.25"/>
  <cols>
    <col min="1" max="2" width="6.28515625" customWidth="1"/>
    <col min="3" max="3" width="45" customWidth="1"/>
    <col min="4" max="4" width="15.42578125" bestFit="1" customWidth="1"/>
    <col min="5" max="5" width="19" bestFit="1" customWidth="1"/>
    <col min="6" max="6" width="15.7109375" bestFit="1" customWidth="1"/>
    <col min="7" max="38" width="9.140625" style="31"/>
  </cols>
  <sheetData>
    <row r="1" spans="1:6" s="31" customFormat="1" x14ac:dyDescent="0.25">
      <c r="C1" s="31" t="s">
        <v>14</v>
      </c>
      <c r="D1" s="33">
        <v>0.84</v>
      </c>
    </row>
    <row r="2" spans="1:6" s="31" customFormat="1" x14ac:dyDescent="0.25"/>
    <row r="3" spans="1:6" s="31" customFormat="1" x14ac:dyDescent="0.25">
      <c r="A3" s="110" t="s">
        <v>97</v>
      </c>
      <c r="B3" s="110"/>
      <c r="C3" s="110"/>
      <c r="D3" s="110"/>
      <c r="E3" s="110"/>
      <c r="F3" s="111"/>
    </row>
    <row r="4" spans="1:6" x14ac:dyDescent="0.25">
      <c r="A4" s="76" t="s">
        <v>116</v>
      </c>
      <c r="B4" s="76"/>
      <c r="C4" s="76" t="s">
        <v>106</v>
      </c>
      <c r="D4" s="76" t="s">
        <v>98</v>
      </c>
      <c r="E4" s="76" t="s">
        <v>105</v>
      </c>
      <c r="F4" s="76" t="s">
        <v>99</v>
      </c>
    </row>
    <row r="5" spans="1:6" x14ac:dyDescent="0.25">
      <c r="A5" s="79">
        <v>3</v>
      </c>
      <c r="B5" s="88" t="s">
        <v>73</v>
      </c>
      <c r="C5" s="88" t="s">
        <v>107</v>
      </c>
      <c r="D5" s="82">
        <f>SUM(D6:D13)</f>
        <v>31933.020000000004</v>
      </c>
      <c r="E5" s="82">
        <f>SUM(E6:E13)</f>
        <v>26823.736799999991</v>
      </c>
      <c r="F5" s="82">
        <f>(D5+E5)*12</f>
        <v>705081.08159999992</v>
      </c>
    </row>
    <row r="6" spans="1:6" x14ac:dyDescent="0.25">
      <c r="A6" s="7" t="s">
        <v>108</v>
      </c>
      <c r="B6" s="87">
        <v>1</v>
      </c>
      <c r="C6" s="45" t="s">
        <v>3</v>
      </c>
      <c r="D6" s="27">
        <v>8882.5</v>
      </c>
      <c r="E6" s="86">
        <f t="shared" ref="E6:E13" si="0">D6*$D$1</f>
        <v>7461.2999999999993</v>
      </c>
      <c r="F6" s="23">
        <f t="shared" ref="F6:F11" si="1">(D6+E6)*12*B6</f>
        <v>196125.59999999998</v>
      </c>
    </row>
    <row r="7" spans="1:6" x14ac:dyDescent="0.25">
      <c r="A7" s="7" t="s">
        <v>109</v>
      </c>
      <c r="B7" s="87">
        <v>1</v>
      </c>
      <c r="C7" s="45" t="s">
        <v>4</v>
      </c>
      <c r="D7" s="27">
        <v>6538.21</v>
      </c>
      <c r="E7" s="86">
        <f t="shared" si="0"/>
        <v>5492.0963999999994</v>
      </c>
      <c r="F7" s="23">
        <f t="shared" si="1"/>
        <v>144363.67679999999</v>
      </c>
    </row>
    <row r="8" spans="1:6" x14ac:dyDescent="0.25">
      <c r="A8" s="7" t="s">
        <v>110</v>
      </c>
      <c r="B8" s="87">
        <v>1</v>
      </c>
      <c r="C8" s="45" t="s">
        <v>5</v>
      </c>
      <c r="D8" s="27">
        <v>6538.21</v>
      </c>
      <c r="E8" s="86">
        <f t="shared" si="0"/>
        <v>5492.0963999999994</v>
      </c>
      <c r="F8" s="23">
        <f t="shared" si="1"/>
        <v>144363.67679999999</v>
      </c>
    </row>
    <row r="9" spans="1:6" x14ac:dyDescent="0.25">
      <c r="A9" s="7" t="s">
        <v>111</v>
      </c>
      <c r="B9" s="87">
        <v>1</v>
      </c>
      <c r="C9" s="45" t="s">
        <v>6</v>
      </c>
      <c r="D9" s="27">
        <v>1539.97</v>
      </c>
      <c r="E9" s="4">
        <f t="shared" si="0"/>
        <v>1293.5747999999999</v>
      </c>
      <c r="F9" s="23">
        <f t="shared" si="1"/>
        <v>34002.537599999996</v>
      </c>
    </row>
    <row r="10" spans="1:6" x14ac:dyDescent="0.25">
      <c r="A10" s="7" t="s">
        <v>113</v>
      </c>
      <c r="B10" s="87">
        <v>1</v>
      </c>
      <c r="C10" s="45" t="s">
        <v>7</v>
      </c>
      <c r="D10" s="27">
        <v>1539.97</v>
      </c>
      <c r="E10" s="4">
        <f t="shared" si="0"/>
        <v>1293.5747999999999</v>
      </c>
      <c r="F10" s="23">
        <f t="shared" si="1"/>
        <v>34002.537599999996</v>
      </c>
    </row>
    <row r="11" spans="1:6" x14ac:dyDescent="0.25">
      <c r="A11" s="7" t="s">
        <v>114</v>
      </c>
      <c r="B11" s="87">
        <v>2</v>
      </c>
      <c r="C11" s="45" t="s">
        <v>8</v>
      </c>
      <c r="D11" s="27">
        <v>1539.9</v>
      </c>
      <c r="E11" s="4">
        <f t="shared" si="0"/>
        <v>1293.5160000000001</v>
      </c>
      <c r="F11" s="23">
        <f t="shared" si="1"/>
        <v>68001.983999999997</v>
      </c>
    </row>
    <row r="12" spans="1:6" x14ac:dyDescent="0.25">
      <c r="A12" s="7" t="s">
        <v>112</v>
      </c>
      <c r="B12" s="87">
        <v>2</v>
      </c>
      <c r="C12" s="45" t="s">
        <v>9</v>
      </c>
      <c r="D12" s="27">
        <v>2677.13</v>
      </c>
      <c r="E12" s="4">
        <f t="shared" si="0"/>
        <v>2248.7892000000002</v>
      </c>
      <c r="F12" s="23">
        <f>(D12+E12)*12*B12</f>
        <v>118222.06080000001</v>
      </c>
    </row>
    <row r="13" spans="1:6" x14ac:dyDescent="0.25">
      <c r="A13" s="7" t="s">
        <v>115</v>
      </c>
      <c r="B13" s="87">
        <v>2</v>
      </c>
      <c r="C13" s="45" t="s">
        <v>10</v>
      </c>
      <c r="D13" s="27">
        <v>2677.13</v>
      </c>
      <c r="E13" s="4">
        <f t="shared" si="0"/>
        <v>2248.7892000000002</v>
      </c>
      <c r="F13" s="23">
        <f>(D13+E13)*12*B13</f>
        <v>118222.06080000001</v>
      </c>
    </row>
    <row r="14" spans="1:6" s="31" customFormat="1" x14ac:dyDescent="0.25">
      <c r="C14" s="46" t="s">
        <v>11</v>
      </c>
      <c r="D14" s="47"/>
    </row>
    <row r="15" spans="1:6" s="31" customFormat="1" x14ac:dyDescent="0.25">
      <c r="C15" s="46"/>
      <c r="D15" s="47"/>
    </row>
    <row r="16" spans="1:6" s="31" customFormat="1" x14ac:dyDescent="0.25">
      <c r="C16" s="48" t="s">
        <v>12</v>
      </c>
      <c r="D16" s="47"/>
    </row>
    <row r="17" spans="3:4" s="31" customFormat="1" x14ac:dyDescent="0.25">
      <c r="C17" s="46"/>
      <c r="D17" s="47"/>
    </row>
    <row r="18" spans="3:4" s="31" customFormat="1" x14ac:dyDescent="0.25">
      <c r="C18" s="48" t="s">
        <v>13</v>
      </c>
      <c r="D18" s="47"/>
    </row>
    <row r="19" spans="3:4" s="31" customFormat="1" x14ac:dyDescent="0.25">
      <c r="C19" s="46"/>
      <c r="D19" s="47"/>
    </row>
    <row r="20" spans="3:4" s="31" customFormat="1" x14ac:dyDescent="0.25">
      <c r="C20" s="46"/>
      <c r="D20" s="47"/>
    </row>
    <row r="21" spans="3:4" s="31" customFormat="1" x14ac:dyDescent="0.25">
      <c r="C21" s="46"/>
      <c r="D21" s="47"/>
    </row>
    <row r="22" spans="3:4" s="31" customFormat="1" x14ac:dyDescent="0.25">
      <c r="C22" s="46"/>
      <c r="D22" s="47"/>
    </row>
    <row r="23" spans="3:4" s="31" customFormat="1" x14ac:dyDescent="0.25"/>
    <row r="24" spans="3:4" s="31" customFormat="1" x14ac:dyDescent="0.25"/>
    <row r="25" spans="3:4" s="31" customFormat="1" x14ac:dyDescent="0.25"/>
    <row r="26" spans="3:4" s="31" customFormat="1" x14ac:dyDescent="0.25"/>
    <row r="27" spans="3:4" s="31" customFormat="1" x14ac:dyDescent="0.25"/>
    <row r="28" spans="3:4" s="31" customFormat="1" x14ac:dyDescent="0.25"/>
    <row r="29" spans="3:4" s="31" customFormat="1" x14ac:dyDescent="0.25"/>
    <row r="30" spans="3:4" s="31" customFormat="1" x14ac:dyDescent="0.25"/>
    <row r="31" spans="3:4" s="31" customFormat="1" x14ac:dyDescent="0.25"/>
    <row r="32" spans="3:4" s="31" customFormat="1" x14ac:dyDescent="0.25"/>
    <row r="33" s="31" customFormat="1" x14ac:dyDescent="0.25"/>
    <row r="34" s="31" customFormat="1" x14ac:dyDescent="0.25"/>
    <row r="35" s="31" customFormat="1" x14ac:dyDescent="0.25"/>
    <row r="36" s="31" customFormat="1" x14ac:dyDescent="0.25"/>
    <row r="37" s="31" customFormat="1" x14ac:dyDescent="0.25"/>
    <row r="38" s="31" customFormat="1" x14ac:dyDescent="0.25"/>
    <row r="39" s="31" customFormat="1" x14ac:dyDescent="0.25"/>
    <row r="40" s="31" customFormat="1" x14ac:dyDescent="0.25"/>
    <row r="41" s="31" customFormat="1" x14ac:dyDescent="0.25"/>
    <row r="42" s="31" customFormat="1" x14ac:dyDescent="0.25"/>
    <row r="43" s="31" customFormat="1" x14ac:dyDescent="0.25"/>
    <row r="44" s="31" customFormat="1" x14ac:dyDescent="0.25"/>
    <row r="45" s="31" customFormat="1" x14ac:dyDescent="0.25"/>
    <row r="46" s="31" customFormat="1" x14ac:dyDescent="0.25"/>
    <row r="47" s="31" customFormat="1" x14ac:dyDescent="0.25"/>
    <row r="48" s="31" customFormat="1" x14ac:dyDescent="0.25"/>
    <row r="49" s="31" customFormat="1" x14ac:dyDescent="0.25"/>
    <row r="50" s="31" customFormat="1" x14ac:dyDescent="0.25"/>
    <row r="51" s="31" customFormat="1" x14ac:dyDescent="0.25"/>
    <row r="52" s="31" customFormat="1" x14ac:dyDescent="0.25"/>
    <row r="53" s="31" customFormat="1" x14ac:dyDescent="0.25"/>
    <row r="54" s="31" customFormat="1" x14ac:dyDescent="0.25"/>
    <row r="55" s="31" customFormat="1" x14ac:dyDescent="0.25"/>
    <row r="56" s="31" customFormat="1" x14ac:dyDescent="0.25"/>
    <row r="57" s="31" customFormat="1" x14ac:dyDescent="0.25"/>
    <row r="58" s="31" customFormat="1" x14ac:dyDescent="0.25"/>
    <row r="59" s="31" customFormat="1" x14ac:dyDescent="0.25"/>
    <row r="60" s="31" customFormat="1" x14ac:dyDescent="0.25"/>
    <row r="61" s="31" customFormat="1" x14ac:dyDescent="0.25"/>
    <row r="62" s="31" customFormat="1" x14ac:dyDescent="0.25"/>
    <row r="63" s="31" customFormat="1" x14ac:dyDescent="0.25"/>
    <row r="64" s="31" customFormat="1" x14ac:dyDescent="0.25"/>
    <row r="65" s="31" customFormat="1" x14ac:dyDescent="0.25"/>
    <row r="66" s="31" customFormat="1" x14ac:dyDescent="0.25"/>
    <row r="67" s="31" customFormat="1" x14ac:dyDescent="0.25"/>
    <row r="68" s="31" customFormat="1" x14ac:dyDescent="0.25"/>
    <row r="69" s="31" customFormat="1" x14ac:dyDescent="0.25"/>
    <row r="70" s="31" customFormat="1" x14ac:dyDescent="0.25"/>
    <row r="71" s="31" customFormat="1" x14ac:dyDescent="0.25"/>
    <row r="72" s="31" customFormat="1" x14ac:dyDescent="0.25"/>
    <row r="73" s="31" customFormat="1" x14ac:dyDescent="0.25"/>
    <row r="74" s="31" customFormat="1" x14ac:dyDescent="0.25"/>
    <row r="75" s="31" customFormat="1" x14ac:dyDescent="0.25"/>
    <row r="76" s="31" customFormat="1" x14ac:dyDescent="0.25"/>
    <row r="77" s="31" customFormat="1" x14ac:dyDescent="0.25"/>
    <row r="78" s="31" customFormat="1" x14ac:dyDescent="0.25"/>
    <row r="79" s="31" customFormat="1" x14ac:dyDescent="0.25"/>
    <row r="80" s="31" customFormat="1" x14ac:dyDescent="0.25"/>
    <row r="81" s="31" customFormat="1" x14ac:dyDescent="0.25"/>
    <row r="82" s="31" customFormat="1" x14ac:dyDescent="0.25"/>
    <row r="83" s="31" customFormat="1" x14ac:dyDescent="0.25"/>
    <row r="84" s="31" customFormat="1" x14ac:dyDescent="0.25"/>
    <row r="85" s="31" customFormat="1" x14ac:dyDescent="0.25"/>
    <row r="86" s="31" customFormat="1" x14ac:dyDescent="0.25"/>
    <row r="87" s="31" customFormat="1" x14ac:dyDescent="0.25"/>
    <row r="88" s="31" customFormat="1" x14ac:dyDescent="0.25"/>
    <row r="89" s="31" customFormat="1" x14ac:dyDescent="0.25"/>
    <row r="90" s="31" customFormat="1" x14ac:dyDescent="0.25"/>
    <row r="91" s="31" customFormat="1" x14ac:dyDescent="0.25"/>
    <row r="92" s="31" customFormat="1" x14ac:dyDescent="0.25"/>
    <row r="93" s="31" customFormat="1" x14ac:dyDescent="0.25"/>
    <row r="94" s="31" customFormat="1" x14ac:dyDescent="0.25"/>
    <row r="95" s="31" customFormat="1" x14ac:dyDescent="0.25"/>
    <row r="96" s="31" customFormat="1" x14ac:dyDescent="0.25"/>
    <row r="97" s="31" customFormat="1" x14ac:dyDescent="0.25"/>
    <row r="98" s="31" customFormat="1" x14ac:dyDescent="0.25"/>
    <row r="99" s="31" customFormat="1" x14ac:dyDescent="0.25"/>
    <row r="100" s="31" customFormat="1" x14ac:dyDescent="0.25"/>
    <row r="101" s="31" customFormat="1" x14ac:dyDescent="0.25"/>
    <row r="102" s="31" customFormat="1" x14ac:dyDescent="0.25"/>
    <row r="103" s="31" customFormat="1" x14ac:dyDescent="0.25"/>
    <row r="104" s="31" customFormat="1" x14ac:dyDescent="0.25"/>
    <row r="105" s="31" customFormat="1" x14ac:dyDescent="0.25"/>
    <row r="106" s="31" customFormat="1" x14ac:dyDescent="0.25"/>
    <row r="107" s="31" customFormat="1" x14ac:dyDescent="0.25"/>
    <row r="108" s="31" customFormat="1" x14ac:dyDescent="0.25"/>
    <row r="109" s="31" customFormat="1" x14ac:dyDescent="0.25"/>
    <row r="110" s="31" customFormat="1" x14ac:dyDescent="0.25"/>
    <row r="111" s="31" customFormat="1" x14ac:dyDescent="0.25"/>
    <row r="112" s="31" customFormat="1" x14ac:dyDescent="0.25"/>
    <row r="113" s="31" customFormat="1" x14ac:dyDescent="0.25"/>
    <row r="114" s="31" customFormat="1" x14ac:dyDescent="0.25"/>
    <row r="115" s="31" customFormat="1" x14ac:dyDescent="0.25"/>
    <row r="116" s="31" customFormat="1" x14ac:dyDescent="0.25"/>
    <row r="117" s="31" customFormat="1" x14ac:dyDescent="0.25"/>
    <row r="118" s="31" customFormat="1" x14ac:dyDescent="0.25"/>
    <row r="119" s="31" customFormat="1" x14ac:dyDescent="0.25"/>
    <row r="120" s="31" customFormat="1" x14ac:dyDescent="0.25"/>
    <row r="121" s="31" customFormat="1" x14ac:dyDescent="0.25"/>
    <row r="122" s="31" customFormat="1" x14ac:dyDescent="0.25"/>
    <row r="123" s="31" customFormat="1" x14ac:dyDescent="0.25"/>
    <row r="124" s="31" customFormat="1" x14ac:dyDescent="0.25"/>
    <row r="125" s="31" customFormat="1" x14ac:dyDescent="0.25"/>
    <row r="126" s="31" customFormat="1" x14ac:dyDescent="0.25"/>
    <row r="127" s="31" customFormat="1" x14ac:dyDescent="0.25"/>
    <row r="128" s="31" customFormat="1" x14ac:dyDescent="0.25"/>
    <row r="129" s="31" customFormat="1" x14ac:dyDescent="0.25"/>
    <row r="130" s="31" customFormat="1" x14ac:dyDescent="0.25"/>
    <row r="131" s="31" customFormat="1" x14ac:dyDescent="0.25"/>
    <row r="132" s="31" customFormat="1" x14ac:dyDescent="0.25"/>
    <row r="133" s="31" customFormat="1" x14ac:dyDescent="0.25"/>
    <row r="134" s="31" customFormat="1" x14ac:dyDescent="0.25"/>
    <row r="135" s="31" customFormat="1" x14ac:dyDescent="0.25"/>
    <row r="136" s="31" customFormat="1" x14ac:dyDescent="0.25"/>
    <row r="137" s="31" customFormat="1" x14ac:dyDescent="0.25"/>
    <row r="138" s="31" customFormat="1" x14ac:dyDescent="0.25"/>
    <row r="139" s="31" customFormat="1" x14ac:dyDescent="0.25"/>
    <row r="140" s="31" customFormat="1" x14ac:dyDescent="0.25"/>
    <row r="141" s="31" customFormat="1" x14ac:dyDescent="0.25"/>
    <row r="142" s="31" customFormat="1" x14ac:dyDescent="0.25"/>
    <row r="143" s="31" customFormat="1" x14ac:dyDescent="0.25"/>
    <row r="144" s="31" customFormat="1" x14ac:dyDescent="0.25"/>
    <row r="145" s="31" customFormat="1" x14ac:dyDescent="0.25"/>
    <row r="146" s="31" customFormat="1" x14ac:dyDescent="0.25"/>
    <row r="147" s="31" customFormat="1" x14ac:dyDescent="0.25"/>
    <row r="148" s="31" customFormat="1" x14ac:dyDescent="0.25"/>
    <row r="149" s="31" customFormat="1" x14ac:dyDescent="0.25"/>
    <row r="150" s="31" customFormat="1" x14ac:dyDescent="0.25"/>
    <row r="151" s="31" customFormat="1" x14ac:dyDescent="0.25"/>
    <row r="152" s="31" customFormat="1" x14ac:dyDescent="0.25"/>
    <row r="153" s="31" customFormat="1" x14ac:dyDescent="0.25"/>
    <row r="154" s="31" customFormat="1" x14ac:dyDescent="0.25"/>
    <row r="155" s="31" customFormat="1" x14ac:dyDescent="0.25"/>
    <row r="156" s="31" customFormat="1" x14ac:dyDescent="0.25"/>
    <row r="157" s="31" customFormat="1" x14ac:dyDescent="0.25"/>
    <row r="158" s="31" customFormat="1" x14ac:dyDescent="0.25"/>
    <row r="159" s="31" customFormat="1" x14ac:dyDescent="0.25"/>
    <row r="160" s="31" customFormat="1" x14ac:dyDescent="0.25"/>
    <row r="161" s="31" customFormat="1" x14ac:dyDescent="0.25"/>
    <row r="162" s="31" customFormat="1" x14ac:dyDescent="0.25"/>
    <row r="163" s="31" customFormat="1" x14ac:dyDescent="0.25"/>
    <row r="164" s="31" customFormat="1" x14ac:dyDescent="0.25"/>
    <row r="165" s="31" customFormat="1" x14ac:dyDescent="0.25"/>
    <row r="166" s="31" customFormat="1" x14ac:dyDescent="0.25"/>
    <row r="167" s="31" customFormat="1" x14ac:dyDescent="0.25"/>
    <row r="168" s="31" customFormat="1" x14ac:dyDescent="0.25"/>
    <row r="169" s="31" customFormat="1" x14ac:dyDescent="0.25"/>
    <row r="170" s="31" customFormat="1" x14ac:dyDescent="0.25"/>
    <row r="171" s="31" customFormat="1" x14ac:dyDescent="0.25"/>
    <row r="172" s="31" customFormat="1" x14ac:dyDescent="0.25"/>
    <row r="173" s="31" customFormat="1" x14ac:dyDescent="0.25"/>
    <row r="174" s="31" customFormat="1" x14ac:dyDescent="0.25"/>
    <row r="175" s="31" customFormat="1" x14ac:dyDescent="0.25"/>
    <row r="176" s="31" customFormat="1" x14ac:dyDescent="0.25"/>
    <row r="177" s="31" customFormat="1" x14ac:dyDescent="0.25"/>
    <row r="178" s="31" customFormat="1" x14ac:dyDescent="0.25"/>
    <row r="179" s="31" customFormat="1" x14ac:dyDescent="0.25"/>
    <row r="180" s="31" customFormat="1" x14ac:dyDescent="0.25"/>
    <row r="181" s="31" customFormat="1" x14ac:dyDescent="0.25"/>
    <row r="182" s="31" customFormat="1" x14ac:dyDescent="0.25"/>
    <row r="183" s="31" customFormat="1" x14ac:dyDescent="0.25"/>
    <row r="184" s="31" customFormat="1" x14ac:dyDescent="0.25"/>
    <row r="185" s="31" customFormat="1" x14ac:dyDescent="0.25"/>
    <row r="186" s="31" customFormat="1" x14ac:dyDescent="0.25"/>
    <row r="187" s="31" customFormat="1" x14ac:dyDescent="0.25"/>
    <row r="188" s="31" customFormat="1" x14ac:dyDescent="0.25"/>
    <row r="189" s="31" customFormat="1" x14ac:dyDescent="0.25"/>
    <row r="190" s="31" customFormat="1" x14ac:dyDescent="0.25"/>
    <row r="191" s="31" customFormat="1" x14ac:dyDescent="0.25"/>
    <row r="192" s="31" customFormat="1" x14ac:dyDescent="0.25"/>
    <row r="193" s="31" customFormat="1" x14ac:dyDescent="0.25"/>
    <row r="194" s="31" customFormat="1" x14ac:dyDescent="0.25"/>
    <row r="195" s="31" customFormat="1" x14ac:dyDescent="0.25"/>
    <row r="196" s="31" customFormat="1" x14ac:dyDescent="0.25"/>
    <row r="197" s="31" customFormat="1" x14ac:dyDescent="0.25"/>
    <row r="198" s="31" customFormat="1" x14ac:dyDescent="0.25"/>
    <row r="199" s="31" customFormat="1" x14ac:dyDescent="0.25"/>
    <row r="200" s="31" customFormat="1" x14ac:dyDescent="0.25"/>
    <row r="201" s="31" customFormat="1" x14ac:dyDescent="0.25"/>
    <row r="202" s="31" customFormat="1" x14ac:dyDescent="0.25"/>
    <row r="203" s="31" customFormat="1" x14ac:dyDescent="0.25"/>
    <row r="204" s="31" customFormat="1" x14ac:dyDescent="0.25"/>
    <row r="205" s="31" customFormat="1" x14ac:dyDescent="0.25"/>
    <row r="206" s="31" customFormat="1" x14ac:dyDescent="0.25"/>
    <row r="207" s="31" customFormat="1" x14ac:dyDescent="0.25"/>
    <row r="208" s="31" customFormat="1" x14ac:dyDescent="0.25"/>
    <row r="209" s="31" customFormat="1" x14ac:dyDescent="0.25"/>
    <row r="210" s="31" customFormat="1" x14ac:dyDescent="0.25"/>
    <row r="211" s="31" customFormat="1" x14ac:dyDescent="0.25"/>
    <row r="212" s="31" customFormat="1" x14ac:dyDescent="0.25"/>
    <row r="213" s="31" customFormat="1" x14ac:dyDescent="0.25"/>
    <row r="214" s="31" customFormat="1" x14ac:dyDescent="0.25"/>
    <row r="215" s="31" customFormat="1" x14ac:dyDescent="0.25"/>
    <row r="216" s="31" customFormat="1" x14ac:dyDescent="0.25"/>
    <row r="217" s="31" customFormat="1" x14ac:dyDescent="0.25"/>
    <row r="218" s="31" customFormat="1" x14ac:dyDescent="0.25"/>
    <row r="219" s="31" customFormat="1" x14ac:dyDescent="0.25"/>
    <row r="220" s="31" customFormat="1" x14ac:dyDescent="0.25"/>
    <row r="221" s="31" customFormat="1" x14ac:dyDescent="0.25"/>
    <row r="222" s="31" customFormat="1" x14ac:dyDescent="0.25"/>
    <row r="223" s="31" customFormat="1" x14ac:dyDescent="0.25"/>
    <row r="224" s="31" customFormat="1" x14ac:dyDescent="0.25"/>
    <row r="225" s="31" customFormat="1" x14ac:dyDescent="0.25"/>
    <row r="226" s="31" customFormat="1" x14ac:dyDescent="0.25"/>
    <row r="227" s="31" customFormat="1" x14ac:dyDescent="0.25"/>
    <row r="228" s="31" customFormat="1" x14ac:dyDescent="0.25"/>
    <row r="229" s="31" customFormat="1" x14ac:dyDescent="0.25"/>
    <row r="230" s="31" customFormat="1" x14ac:dyDescent="0.25"/>
    <row r="231" s="31" customFormat="1" x14ac:dyDescent="0.25"/>
    <row r="232" s="31" customFormat="1" x14ac:dyDescent="0.25"/>
    <row r="233" s="31" customFormat="1" x14ac:dyDescent="0.25"/>
    <row r="234" s="31" customFormat="1" x14ac:dyDescent="0.25"/>
    <row r="235" s="31" customFormat="1" x14ac:dyDescent="0.25"/>
    <row r="236" s="31" customFormat="1" x14ac:dyDescent="0.25"/>
    <row r="237" s="31" customFormat="1" x14ac:dyDescent="0.25"/>
    <row r="238" s="31" customFormat="1" x14ac:dyDescent="0.25"/>
    <row r="239" s="31" customFormat="1" x14ac:dyDescent="0.25"/>
    <row r="240" s="31" customFormat="1" x14ac:dyDescent="0.25"/>
    <row r="241" s="31" customFormat="1" x14ac:dyDescent="0.25"/>
    <row r="242" s="31" customFormat="1" x14ac:dyDescent="0.25"/>
    <row r="243" s="31" customFormat="1" x14ac:dyDescent="0.25"/>
    <row r="244" s="31" customFormat="1" x14ac:dyDescent="0.25"/>
    <row r="245" s="31" customFormat="1" x14ac:dyDescent="0.25"/>
    <row r="246" s="31" customFormat="1" x14ac:dyDescent="0.25"/>
    <row r="247" s="31" customFormat="1" x14ac:dyDescent="0.25"/>
    <row r="248" s="31" customFormat="1" x14ac:dyDescent="0.25"/>
    <row r="249" s="31" customFormat="1" x14ac:dyDescent="0.25"/>
    <row r="250" s="31" customFormat="1" x14ac:dyDescent="0.25"/>
    <row r="251" s="31" customFormat="1" x14ac:dyDescent="0.25"/>
    <row r="252" s="31" customFormat="1" x14ac:dyDescent="0.25"/>
    <row r="253" s="31" customFormat="1" x14ac:dyDescent="0.25"/>
    <row r="254" s="31" customFormat="1" x14ac:dyDescent="0.25"/>
    <row r="255" s="31" customFormat="1" x14ac:dyDescent="0.25"/>
    <row r="256" s="31" customFormat="1" x14ac:dyDescent="0.25"/>
    <row r="257" s="31" customFormat="1" x14ac:dyDescent="0.25"/>
    <row r="258" s="31" customFormat="1" x14ac:dyDescent="0.25"/>
    <row r="259" s="31" customFormat="1" x14ac:dyDescent="0.25"/>
    <row r="260" s="31" customFormat="1" x14ac:dyDescent="0.25"/>
    <row r="261" s="31" customFormat="1" x14ac:dyDescent="0.25"/>
    <row r="262" s="31" customFormat="1" x14ac:dyDescent="0.25"/>
    <row r="263" s="31" customFormat="1" x14ac:dyDescent="0.25"/>
    <row r="264" s="31" customFormat="1" x14ac:dyDescent="0.25"/>
    <row r="265" s="31" customFormat="1" x14ac:dyDescent="0.25"/>
    <row r="266" s="31" customFormat="1" x14ac:dyDescent="0.25"/>
    <row r="267" s="31" customFormat="1" x14ac:dyDescent="0.25"/>
    <row r="268" s="31" customFormat="1" x14ac:dyDescent="0.25"/>
    <row r="269" s="31" customFormat="1" x14ac:dyDescent="0.25"/>
    <row r="270" s="31" customFormat="1" x14ac:dyDescent="0.25"/>
    <row r="271" s="31" customFormat="1" x14ac:dyDescent="0.25"/>
    <row r="272" s="31" customFormat="1" x14ac:dyDescent="0.25"/>
    <row r="273" s="31" customFormat="1" x14ac:dyDescent="0.25"/>
    <row r="274" s="31" customFormat="1" x14ac:dyDescent="0.25"/>
    <row r="275" s="31" customFormat="1" x14ac:dyDescent="0.25"/>
    <row r="276" s="31" customFormat="1" x14ac:dyDescent="0.25"/>
    <row r="277" s="31" customFormat="1" x14ac:dyDescent="0.25"/>
    <row r="278" s="31" customFormat="1" x14ac:dyDescent="0.25"/>
    <row r="279" s="31" customFormat="1" x14ac:dyDescent="0.25"/>
    <row r="280" s="31" customFormat="1" x14ac:dyDescent="0.25"/>
    <row r="281" s="31" customFormat="1" x14ac:dyDescent="0.25"/>
    <row r="282" s="31" customFormat="1" x14ac:dyDescent="0.25"/>
    <row r="283" s="31" customFormat="1" x14ac:dyDescent="0.25"/>
    <row r="284" s="31" customFormat="1" x14ac:dyDescent="0.25"/>
    <row r="285" s="31" customFormat="1" x14ac:dyDescent="0.25"/>
    <row r="286" s="31" customFormat="1" x14ac:dyDescent="0.25"/>
    <row r="287" s="31" customFormat="1" x14ac:dyDescent="0.25"/>
    <row r="288" s="31" customFormat="1" x14ac:dyDescent="0.25"/>
    <row r="289" s="31" customFormat="1" x14ac:dyDescent="0.25"/>
    <row r="290" s="31" customFormat="1" x14ac:dyDescent="0.25"/>
    <row r="291" s="31" customFormat="1" x14ac:dyDescent="0.25"/>
    <row r="292" s="31" customFormat="1" x14ac:dyDescent="0.25"/>
    <row r="293" s="31" customFormat="1" x14ac:dyDescent="0.25"/>
    <row r="294" s="31" customFormat="1" x14ac:dyDescent="0.25"/>
    <row r="295" s="31" customFormat="1" x14ac:dyDescent="0.25"/>
    <row r="296" s="31" customFormat="1" x14ac:dyDescent="0.25"/>
    <row r="297" s="31" customFormat="1" x14ac:dyDescent="0.25"/>
    <row r="298" s="31" customFormat="1" x14ac:dyDescent="0.25"/>
    <row r="299" s="31" customFormat="1" x14ac:dyDescent="0.25"/>
    <row r="300" s="31" customFormat="1" x14ac:dyDescent="0.25"/>
    <row r="301" s="31" customFormat="1" x14ac:dyDescent="0.25"/>
    <row r="302" s="31" customFormat="1" x14ac:dyDescent="0.25"/>
    <row r="303" s="31" customFormat="1" x14ac:dyDescent="0.25"/>
    <row r="304" s="31" customFormat="1" x14ac:dyDescent="0.25"/>
    <row r="305" s="31" customFormat="1" x14ac:dyDescent="0.25"/>
    <row r="306" s="31" customFormat="1" x14ac:dyDescent="0.25"/>
    <row r="307" s="31" customFormat="1" x14ac:dyDescent="0.25"/>
    <row r="308" s="31" customFormat="1" x14ac:dyDescent="0.25"/>
    <row r="309" s="31" customFormat="1" x14ac:dyDescent="0.25"/>
    <row r="310" s="31" customFormat="1" x14ac:dyDescent="0.25"/>
    <row r="311" s="31" customFormat="1" x14ac:dyDescent="0.25"/>
    <row r="312" s="31" customFormat="1" x14ac:dyDescent="0.25"/>
    <row r="313" s="31" customFormat="1" x14ac:dyDescent="0.25"/>
    <row r="314" s="31" customFormat="1" x14ac:dyDescent="0.25"/>
    <row r="315" s="31" customFormat="1" x14ac:dyDescent="0.25"/>
    <row r="316" s="31" customFormat="1" x14ac:dyDescent="0.25"/>
    <row r="317" s="31" customFormat="1" x14ac:dyDescent="0.25"/>
    <row r="318" s="31" customFormat="1" x14ac:dyDescent="0.25"/>
    <row r="319" s="31" customFormat="1" x14ac:dyDescent="0.25"/>
    <row r="320" s="31" customFormat="1" x14ac:dyDescent="0.25"/>
    <row r="321" s="31" customFormat="1" x14ac:dyDescent="0.25"/>
    <row r="322" s="31" customFormat="1" x14ac:dyDescent="0.25"/>
    <row r="323" s="31" customFormat="1" x14ac:dyDescent="0.25"/>
    <row r="324" s="31" customFormat="1" x14ac:dyDescent="0.25"/>
    <row r="325" s="31" customFormat="1" x14ac:dyDescent="0.25"/>
    <row r="326" s="31" customFormat="1" x14ac:dyDescent="0.25"/>
    <row r="327" s="31" customFormat="1" x14ac:dyDescent="0.25"/>
    <row r="328" s="31" customFormat="1" x14ac:dyDescent="0.25"/>
    <row r="329" s="31" customFormat="1" x14ac:dyDescent="0.25"/>
    <row r="330" s="31" customFormat="1" x14ac:dyDescent="0.25"/>
    <row r="331" s="31" customFormat="1" x14ac:dyDescent="0.25"/>
    <row r="332" s="31" customFormat="1" x14ac:dyDescent="0.25"/>
    <row r="333" s="31" customFormat="1" x14ac:dyDescent="0.25"/>
    <row r="334" s="31" customFormat="1" x14ac:dyDescent="0.25"/>
    <row r="335" s="31" customFormat="1" x14ac:dyDescent="0.25"/>
    <row r="336" s="31" customFormat="1" x14ac:dyDescent="0.25"/>
    <row r="337" s="31" customFormat="1" x14ac:dyDescent="0.25"/>
    <row r="338" s="31" customFormat="1" x14ac:dyDescent="0.25"/>
    <row r="339" s="31" customFormat="1" x14ac:dyDescent="0.25"/>
    <row r="340" s="31" customFormat="1" x14ac:dyDescent="0.25"/>
    <row r="341" s="31" customFormat="1" x14ac:dyDescent="0.25"/>
    <row r="342" s="31" customFormat="1" x14ac:dyDescent="0.25"/>
    <row r="343" s="31" customFormat="1" x14ac:dyDescent="0.25"/>
    <row r="344" s="31" customFormat="1" x14ac:dyDescent="0.25"/>
    <row r="345" s="31" customFormat="1" x14ac:dyDescent="0.25"/>
    <row r="346" s="31" customFormat="1" x14ac:dyDescent="0.25"/>
    <row r="347" s="31" customFormat="1" x14ac:dyDescent="0.25"/>
    <row r="348" s="31" customFormat="1" x14ac:dyDescent="0.25"/>
    <row r="349" s="31" customFormat="1" x14ac:dyDescent="0.25"/>
    <row r="350" s="31" customFormat="1" x14ac:dyDescent="0.25"/>
    <row r="351" s="31" customFormat="1" x14ac:dyDescent="0.25"/>
    <row r="352" s="31" customFormat="1" x14ac:dyDescent="0.25"/>
    <row r="353" s="31" customFormat="1" x14ac:dyDescent="0.25"/>
    <row r="354" s="31" customFormat="1" x14ac:dyDescent="0.25"/>
    <row r="355" s="31" customFormat="1" x14ac:dyDescent="0.25"/>
    <row r="356" s="31" customFormat="1" x14ac:dyDescent="0.25"/>
    <row r="357" s="31" customFormat="1" x14ac:dyDescent="0.25"/>
    <row r="358" s="31" customFormat="1" x14ac:dyDescent="0.25"/>
    <row r="359" s="31" customFormat="1" x14ac:dyDescent="0.25"/>
    <row r="360" s="31" customFormat="1" x14ac:dyDescent="0.25"/>
    <row r="361" s="31" customFormat="1" x14ac:dyDescent="0.25"/>
    <row r="362" s="31" customFormat="1" x14ac:dyDescent="0.25"/>
    <row r="363" s="31" customFormat="1" x14ac:dyDescent="0.25"/>
    <row r="364" s="31" customFormat="1" x14ac:dyDescent="0.25"/>
    <row r="365" s="31" customFormat="1" x14ac:dyDescent="0.25"/>
    <row r="366" s="31" customFormat="1" x14ac:dyDescent="0.25"/>
    <row r="367" s="31" customFormat="1" x14ac:dyDescent="0.25"/>
    <row r="368" s="31" customFormat="1" x14ac:dyDescent="0.25"/>
    <row r="369" s="31" customFormat="1" x14ac:dyDescent="0.25"/>
    <row r="370" s="31" customFormat="1" x14ac:dyDescent="0.25"/>
    <row r="371" s="31" customFormat="1" x14ac:dyDescent="0.25"/>
    <row r="372" s="31" customFormat="1" x14ac:dyDescent="0.25"/>
    <row r="373" s="31" customFormat="1" x14ac:dyDescent="0.25"/>
    <row r="374" s="31" customFormat="1" x14ac:dyDescent="0.25"/>
    <row r="375" s="31" customFormat="1" x14ac:dyDescent="0.25"/>
    <row r="376" s="31" customFormat="1" x14ac:dyDescent="0.25"/>
    <row r="377" s="31" customFormat="1" x14ac:dyDescent="0.25"/>
    <row r="378" s="31" customFormat="1" x14ac:dyDescent="0.25"/>
    <row r="379" s="31" customFormat="1" x14ac:dyDescent="0.25"/>
    <row r="380" s="31" customFormat="1" x14ac:dyDescent="0.25"/>
    <row r="381" s="31" customFormat="1" x14ac:dyDescent="0.25"/>
    <row r="382" s="31" customFormat="1" x14ac:dyDescent="0.25"/>
    <row r="383" s="31" customFormat="1" x14ac:dyDescent="0.25"/>
    <row r="384" s="31" customFormat="1" x14ac:dyDescent="0.25"/>
    <row r="385" s="31" customFormat="1" x14ac:dyDescent="0.25"/>
    <row r="386" s="31" customFormat="1" x14ac:dyDescent="0.25"/>
    <row r="387" s="31" customFormat="1" x14ac:dyDescent="0.25"/>
    <row r="388" s="31" customFormat="1" x14ac:dyDescent="0.25"/>
    <row r="389" s="31" customFormat="1" x14ac:dyDescent="0.25"/>
    <row r="390" s="31" customFormat="1" x14ac:dyDescent="0.25"/>
    <row r="391" s="31" customFormat="1" x14ac:dyDescent="0.25"/>
    <row r="392" s="31" customFormat="1" x14ac:dyDescent="0.25"/>
    <row r="393" s="31" customFormat="1" x14ac:dyDescent="0.25"/>
    <row r="394" s="31" customFormat="1" x14ac:dyDescent="0.25"/>
    <row r="395" s="31" customFormat="1" x14ac:dyDescent="0.25"/>
    <row r="396" s="31" customFormat="1" x14ac:dyDescent="0.25"/>
    <row r="397" s="31" customFormat="1" x14ac:dyDescent="0.25"/>
    <row r="398" s="31" customFormat="1" x14ac:dyDescent="0.25"/>
    <row r="399" s="31" customFormat="1" x14ac:dyDescent="0.25"/>
    <row r="400" s="31" customFormat="1" x14ac:dyDescent="0.25"/>
    <row r="401" s="31" customFormat="1" x14ac:dyDescent="0.25"/>
    <row r="402" s="31" customFormat="1" x14ac:dyDescent="0.25"/>
    <row r="403" s="31" customFormat="1" x14ac:dyDescent="0.25"/>
    <row r="404" s="31" customFormat="1" x14ac:dyDescent="0.25"/>
    <row r="405" s="31" customFormat="1" x14ac:dyDescent="0.25"/>
    <row r="406" s="31" customFormat="1" x14ac:dyDescent="0.25"/>
    <row r="407" s="31" customFormat="1" x14ac:dyDescent="0.25"/>
    <row r="408" s="31" customFormat="1" x14ac:dyDescent="0.25"/>
    <row r="409" s="31" customFormat="1" x14ac:dyDescent="0.25"/>
    <row r="410" s="31" customFormat="1" x14ac:dyDescent="0.25"/>
    <row r="411" s="31" customFormat="1" x14ac:dyDescent="0.25"/>
    <row r="412" s="31" customFormat="1" x14ac:dyDescent="0.25"/>
    <row r="413" s="31" customFormat="1" x14ac:dyDescent="0.25"/>
    <row r="414" s="31" customFormat="1" x14ac:dyDescent="0.25"/>
    <row r="415" s="31" customFormat="1" x14ac:dyDescent="0.25"/>
    <row r="416" s="31" customFormat="1" x14ac:dyDescent="0.25"/>
    <row r="417" s="31" customFormat="1" x14ac:dyDescent="0.25"/>
    <row r="418" s="31" customFormat="1" x14ac:dyDescent="0.25"/>
    <row r="419" s="31" customFormat="1" x14ac:dyDescent="0.25"/>
    <row r="420" s="31" customFormat="1" x14ac:dyDescent="0.25"/>
    <row r="421" s="31" customFormat="1" x14ac:dyDescent="0.25"/>
    <row r="422" s="31" customFormat="1" x14ac:dyDescent="0.25"/>
    <row r="423" s="31" customFormat="1" x14ac:dyDescent="0.25"/>
    <row r="424" s="31" customFormat="1" x14ac:dyDescent="0.25"/>
    <row r="425" s="31" customFormat="1" x14ac:dyDescent="0.25"/>
    <row r="426" s="31" customFormat="1" x14ac:dyDescent="0.25"/>
    <row r="427" s="31" customFormat="1" x14ac:dyDescent="0.25"/>
    <row r="428" s="31" customFormat="1" x14ac:dyDescent="0.25"/>
    <row r="429" s="31" customFormat="1" x14ac:dyDescent="0.25"/>
    <row r="430" s="31" customFormat="1" x14ac:dyDescent="0.25"/>
    <row r="431" s="31" customFormat="1" x14ac:dyDescent="0.25"/>
    <row r="432" s="31" customFormat="1" x14ac:dyDescent="0.25"/>
    <row r="433" s="31" customFormat="1" x14ac:dyDescent="0.25"/>
    <row r="434" s="31" customFormat="1" x14ac:dyDescent="0.25"/>
    <row r="435" s="31" customFormat="1" x14ac:dyDescent="0.25"/>
    <row r="436" s="31" customFormat="1" x14ac:dyDescent="0.25"/>
    <row r="437" s="31" customFormat="1" x14ac:dyDescent="0.25"/>
    <row r="438" s="31" customFormat="1" x14ac:dyDescent="0.25"/>
    <row r="439" s="31" customFormat="1" x14ac:dyDescent="0.25"/>
    <row r="440" s="31" customFormat="1" x14ac:dyDescent="0.25"/>
    <row r="441" s="31" customFormat="1" x14ac:dyDescent="0.25"/>
    <row r="442" s="31" customFormat="1" x14ac:dyDescent="0.25"/>
    <row r="443" s="31" customFormat="1" x14ac:dyDescent="0.25"/>
    <row r="444" s="31" customFormat="1" x14ac:dyDescent="0.25"/>
    <row r="445" s="31" customFormat="1" x14ac:dyDescent="0.25"/>
    <row r="446" s="31" customFormat="1" x14ac:dyDescent="0.25"/>
    <row r="447" s="31" customFormat="1" x14ac:dyDescent="0.25"/>
    <row r="448" s="31" customFormat="1" x14ac:dyDescent="0.25"/>
    <row r="449" s="31" customFormat="1" x14ac:dyDescent="0.25"/>
    <row r="450" s="31" customFormat="1" x14ac:dyDescent="0.25"/>
    <row r="451" s="31" customFormat="1" x14ac:dyDescent="0.25"/>
    <row r="452" s="31" customFormat="1" x14ac:dyDescent="0.25"/>
    <row r="453" s="31" customFormat="1" x14ac:dyDescent="0.25"/>
    <row r="454" s="31" customFormat="1" x14ac:dyDescent="0.25"/>
    <row r="455" s="31" customFormat="1" x14ac:dyDescent="0.25"/>
    <row r="456" s="31" customFormat="1" x14ac:dyDescent="0.25"/>
    <row r="457" s="31" customFormat="1" x14ac:dyDescent="0.25"/>
    <row r="458" s="31" customFormat="1" x14ac:dyDescent="0.25"/>
    <row r="459" s="31" customFormat="1" x14ac:dyDescent="0.25"/>
    <row r="460" s="31" customFormat="1" x14ac:dyDescent="0.25"/>
    <row r="461" s="31" customFormat="1" x14ac:dyDescent="0.25"/>
    <row r="462" s="31" customFormat="1" x14ac:dyDescent="0.25"/>
    <row r="463" s="31" customFormat="1" x14ac:dyDescent="0.25"/>
    <row r="464" s="31" customFormat="1" x14ac:dyDescent="0.25"/>
    <row r="465" s="31" customFormat="1" x14ac:dyDescent="0.25"/>
    <row r="466" s="31" customFormat="1" x14ac:dyDescent="0.25"/>
    <row r="467" s="31" customFormat="1" x14ac:dyDescent="0.25"/>
    <row r="468" s="31" customFormat="1" x14ac:dyDescent="0.25"/>
    <row r="469" s="31" customFormat="1" x14ac:dyDescent="0.25"/>
    <row r="470" s="31" customFormat="1" x14ac:dyDescent="0.25"/>
    <row r="471" s="31" customFormat="1" x14ac:dyDescent="0.25"/>
    <row r="472" s="31" customFormat="1" x14ac:dyDescent="0.25"/>
    <row r="473" s="31" customFormat="1" x14ac:dyDescent="0.25"/>
    <row r="474" s="31" customFormat="1" x14ac:dyDescent="0.25"/>
    <row r="475" s="31" customFormat="1" x14ac:dyDescent="0.25"/>
    <row r="476" s="31" customFormat="1" x14ac:dyDescent="0.25"/>
    <row r="477" s="31" customFormat="1" x14ac:dyDescent="0.25"/>
    <row r="478" s="31" customFormat="1" x14ac:dyDescent="0.25"/>
    <row r="479" s="31" customFormat="1" x14ac:dyDescent="0.25"/>
    <row r="480" s="31" customFormat="1" x14ac:dyDescent="0.25"/>
    <row r="481" s="31" customFormat="1" x14ac:dyDescent="0.25"/>
    <row r="482" s="31" customFormat="1" x14ac:dyDescent="0.25"/>
    <row r="483" s="31" customFormat="1" x14ac:dyDescent="0.25"/>
    <row r="484" s="31" customFormat="1" x14ac:dyDescent="0.25"/>
    <row r="485" s="31" customFormat="1" x14ac:dyDescent="0.25"/>
    <row r="486" s="31" customFormat="1" x14ac:dyDescent="0.25"/>
    <row r="487" s="31" customFormat="1" x14ac:dyDescent="0.25"/>
    <row r="488" s="31" customFormat="1" x14ac:dyDescent="0.25"/>
    <row r="489" s="31" customFormat="1" x14ac:dyDescent="0.25"/>
    <row r="490" s="31" customFormat="1" x14ac:dyDescent="0.25"/>
    <row r="491" s="31" customFormat="1" x14ac:dyDescent="0.25"/>
    <row r="492" s="31" customFormat="1" x14ac:dyDescent="0.25"/>
    <row r="493" s="31" customFormat="1" x14ac:dyDescent="0.25"/>
    <row r="494" s="31" customFormat="1" x14ac:dyDescent="0.25"/>
    <row r="495" s="31" customFormat="1" x14ac:dyDescent="0.25"/>
    <row r="496" s="31" customFormat="1" x14ac:dyDescent="0.25"/>
    <row r="497" s="31" customFormat="1" x14ac:dyDescent="0.25"/>
    <row r="498" s="31" customFormat="1" x14ac:dyDescent="0.25"/>
    <row r="499" s="31" customFormat="1" x14ac:dyDescent="0.25"/>
    <row r="500" s="31" customFormat="1" x14ac:dyDescent="0.25"/>
    <row r="501" s="31" customFormat="1" x14ac:dyDescent="0.25"/>
    <row r="502" s="31" customFormat="1" x14ac:dyDescent="0.25"/>
    <row r="503" s="31" customFormat="1" x14ac:dyDescent="0.25"/>
    <row r="504" s="31" customFormat="1" x14ac:dyDescent="0.25"/>
    <row r="505" s="31" customFormat="1" x14ac:dyDescent="0.25"/>
    <row r="506" s="31" customFormat="1" x14ac:dyDescent="0.25"/>
    <row r="507" s="31" customFormat="1" x14ac:dyDescent="0.25"/>
    <row r="508" s="31" customFormat="1" x14ac:dyDescent="0.25"/>
    <row r="509" s="31" customFormat="1" x14ac:dyDescent="0.25"/>
    <row r="510" s="31" customFormat="1" x14ac:dyDescent="0.25"/>
    <row r="511" s="31" customFormat="1" x14ac:dyDescent="0.25"/>
    <row r="512" s="31" customFormat="1" x14ac:dyDescent="0.25"/>
    <row r="513" s="31" customFormat="1" x14ac:dyDescent="0.25"/>
    <row r="514" s="31" customFormat="1" x14ac:dyDescent="0.25"/>
    <row r="515" s="31" customFormat="1" x14ac:dyDescent="0.25"/>
    <row r="516" s="31" customFormat="1" x14ac:dyDescent="0.25"/>
    <row r="517" s="31" customFormat="1" x14ac:dyDescent="0.25"/>
    <row r="518" s="31" customFormat="1" x14ac:dyDescent="0.25"/>
    <row r="519" s="31" customFormat="1" x14ac:dyDescent="0.25"/>
    <row r="520" s="31" customFormat="1" x14ac:dyDescent="0.25"/>
    <row r="521" s="31" customFormat="1" x14ac:dyDescent="0.25"/>
    <row r="522" s="31" customFormat="1" x14ac:dyDescent="0.25"/>
    <row r="523" s="31" customFormat="1" x14ac:dyDescent="0.25"/>
    <row r="524" s="31" customFormat="1" x14ac:dyDescent="0.25"/>
    <row r="525" s="31" customFormat="1" x14ac:dyDescent="0.25"/>
    <row r="526" s="31" customFormat="1" x14ac:dyDescent="0.25"/>
    <row r="527" s="31" customFormat="1" x14ac:dyDescent="0.25"/>
    <row r="528" s="31" customFormat="1" x14ac:dyDescent="0.25"/>
    <row r="529" s="31" customFormat="1" x14ac:dyDescent="0.25"/>
    <row r="530" s="31" customFormat="1" x14ac:dyDescent="0.25"/>
    <row r="531" s="31" customFormat="1" x14ac:dyDescent="0.25"/>
    <row r="532" s="31" customFormat="1" x14ac:dyDescent="0.25"/>
    <row r="533" s="31" customFormat="1" x14ac:dyDescent="0.25"/>
    <row r="534" s="31" customFormat="1" x14ac:dyDescent="0.25"/>
    <row r="535" s="31" customFormat="1" x14ac:dyDescent="0.25"/>
    <row r="536" s="31" customFormat="1" x14ac:dyDescent="0.25"/>
    <row r="537" s="31" customFormat="1" x14ac:dyDescent="0.25"/>
    <row r="538" s="31" customFormat="1" x14ac:dyDescent="0.25"/>
    <row r="539" s="31" customFormat="1" x14ac:dyDescent="0.25"/>
    <row r="540" s="31" customFormat="1" x14ac:dyDescent="0.25"/>
    <row r="541" s="31" customFormat="1" x14ac:dyDescent="0.25"/>
    <row r="542" s="31" customFormat="1" x14ac:dyDescent="0.25"/>
    <row r="543" s="31" customFormat="1" x14ac:dyDescent="0.25"/>
    <row r="544" s="31" customFormat="1" x14ac:dyDescent="0.25"/>
    <row r="545" s="31" customFormat="1" x14ac:dyDescent="0.25"/>
    <row r="546" s="31" customFormat="1" x14ac:dyDescent="0.25"/>
    <row r="547" s="31" customFormat="1" x14ac:dyDescent="0.25"/>
    <row r="548" s="31" customFormat="1" x14ac:dyDescent="0.25"/>
    <row r="549" s="31" customFormat="1" x14ac:dyDescent="0.25"/>
    <row r="550" s="31" customFormat="1" x14ac:dyDescent="0.25"/>
    <row r="551" s="31" customFormat="1" x14ac:dyDescent="0.25"/>
    <row r="552" s="31" customFormat="1" x14ac:dyDescent="0.25"/>
    <row r="553" s="31" customFormat="1" x14ac:dyDescent="0.25"/>
    <row r="554" s="31" customFormat="1" x14ac:dyDescent="0.25"/>
    <row r="555" s="31" customFormat="1" x14ac:dyDescent="0.25"/>
    <row r="556" s="31" customFormat="1" x14ac:dyDescent="0.25"/>
    <row r="557" s="31" customFormat="1" x14ac:dyDescent="0.25"/>
    <row r="558" s="31" customFormat="1" x14ac:dyDescent="0.25"/>
    <row r="559" s="31" customFormat="1" x14ac:dyDescent="0.25"/>
    <row r="560" s="31" customFormat="1" x14ac:dyDescent="0.25"/>
    <row r="561" s="31" customFormat="1" x14ac:dyDescent="0.25"/>
    <row r="562" s="31" customFormat="1" x14ac:dyDescent="0.25"/>
    <row r="563" s="31" customFormat="1" x14ac:dyDescent="0.25"/>
    <row r="564" s="31" customFormat="1" x14ac:dyDescent="0.25"/>
    <row r="565" s="31" customFormat="1" x14ac:dyDescent="0.25"/>
    <row r="566" s="31" customFormat="1" x14ac:dyDescent="0.25"/>
    <row r="567" s="31" customFormat="1" x14ac:dyDescent="0.25"/>
    <row r="568" s="31" customFormat="1" x14ac:dyDescent="0.25"/>
    <row r="569" s="31" customFormat="1" x14ac:dyDescent="0.25"/>
    <row r="570" s="31" customFormat="1" x14ac:dyDescent="0.25"/>
    <row r="571" s="31" customFormat="1" x14ac:dyDescent="0.25"/>
    <row r="572" s="31" customFormat="1" x14ac:dyDescent="0.25"/>
    <row r="573" s="31" customFormat="1" x14ac:dyDescent="0.25"/>
    <row r="574" s="31" customFormat="1" x14ac:dyDescent="0.25"/>
    <row r="575" s="31" customFormat="1" x14ac:dyDescent="0.25"/>
    <row r="576" s="31" customFormat="1" x14ac:dyDescent="0.25"/>
    <row r="577" s="31" customFormat="1" x14ac:dyDescent="0.25"/>
    <row r="578" s="31" customFormat="1" x14ac:dyDescent="0.25"/>
    <row r="579" s="31" customFormat="1" x14ac:dyDescent="0.25"/>
    <row r="580" s="31" customFormat="1" x14ac:dyDescent="0.25"/>
    <row r="581" s="31" customFormat="1" x14ac:dyDescent="0.25"/>
    <row r="582" s="31" customFormat="1" x14ac:dyDescent="0.25"/>
    <row r="583" s="31" customFormat="1" x14ac:dyDescent="0.25"/>
    <row r="584" s="31" customFormat="1" x14ac:dyDescent="0.25"/>
    <row r="585" s="31" customFormat="1" x14ac:dyDescent="0.25"/>
    <row r="586" s="31" customFormat="1" x14ac:dyDescent="0.25"/>
    <row r="587" s="31" customFormat="1" x14ac:dyDescent="0.25"/>
    <row r="588" s="31" customFormat="1" x14ac:dyDescent="0.25"/>
    <row r="589" s="31" customFormat="1" x14ac:dyDescent="0.25"/>
    <row r="590" s="31" customFormat="1" x14ac:dyDescent="0.25"/>
    <row r="591" s="31" customFormat="1" x14ac:dyDescent="0.25"/>
    <row r="592" s="31" customFormat="1" x14ac:dyDescent="0.25"/>
    <row r="593" s="31" customFormat="1" x14ac:dyDescent="0.25"/>
    <row r="594" s="31" customFormat="1" x14ac:dyDescent="0.25"/>
    <row r="595" s="31" customFormat="1" x14ac:dyDescent="0.25"/>
    <row r="596" s="31" customFormat="1" x14ac:dyDescent="0.25"/>
    <row r="597" s="31" customFormat="1" x14ac:dyDescent="0.25"/>
    <row r="598" s="31" customFormat="1" x14ac:dyDescent="0.25"/>
    <row r="599" s="31" customFormat="1" x14ac:dyDescent="0.25"/>
    <row r="600" s="31" customFormat="1" x14ac:dyDescent="0.25"/>
    <row r="601" s="31" customFormat="1" x14ac:dyDescent="0.25"/>
    <row r="602" s="31" customFormat="1" x14ac:dyDescent="0.25"/>
    <row r="603" s="31" customFormat="1" x14ac:dyDescent="0.25"/>
    <row r="604" s="31" customFormat="1" x14ac:dyDescent="0.25"/>
    <row r="605" s="31" customFormat="1" x14ac:dyDescent="0.25"/>
    <row r="606" s="31" customFormat="1" x14ac:dyDescent="0.25"/>
    <row r="607" s="31" customFormat="1" x14ac:dyDescent="0.25"/>
    <row r="608" s="31" customFormat="1" x14ac:dyDescent="0.25"/>
    <row r="609" s="31" customFormat="1" x14ac:dyDescent="0.25"/>
    <row r="610" s="31" customFormat="1" x14ac:dyDescent="0.25"/>
    <row r="611" s="31" customFormat="1" x14ac:dyDescent="0.25"/>
    <row r="612" s="31" customFormat="1" x14ac:dyDescent="0.25"/>
    <row r="613" s="31" customFormat="1" x14ac:dyDescent="0.25"/>
    <row r="614" s="31" customFormat="1" x14ac:dyDescent="0.25"/>
    <row r="615" s="31" customFormat="1" x14ac:dyDescent="0.25"/>
    <row r="616" s="31" customFormat="1" x14ac:dyDescent="0.25"/>
    <row r="617" s="31" customFormat="1" x14ac:dyDescent="0.25"/>
    <row r="618" s="31" customFormat="1" x14ac:dyDescent="0.25"/>
    <row r="619" s="31" customFormat="1" x14ac:dyDescent="0.25"/>
    <row r="620" s="31" customFormat="1" x14ac:dyDescent="0.25"/>
    <row r="621" s="31" customFormat="1" x14ac:dyDescent="0.25"/>
    <row r="622" s="31" customFormat="1" x14ac:dyDescent="0.25"/>
    <row r="623" s="31" customFormat="1" x14ac:dyDescent="0.25"/>
    <row r="624" s="31" customFormat="1" x14ac:dyDescent="0.25"/>
    <row r="625" s="31" customFormat="1" x14ac:dyDescent="0.25"/>
    <row r="626" s="31" customFormat="1" x14ac:dyDescent="0.25"/>
    <row r="627" s="31" customFormat="1" x14ac:dyDescent="0.25"/>
  </sheetData>
  <mergeCells count="1">
    <mergeCell ref="A3:F3"/>
  </mergeCells>
  <hyperlinks>
    <hyperlink ref="C16" r:id="rId1" display="https://der.es.gov.br/Media/der/Documentos/Tabela Referencial de Pre%C3%A7o/Servi%C3%A7os Rodovi%C3%A1rios (Novembro.2019)/Consultoria/1. Nota de uso do Referencial Consultoria.pdf"/>
    <hyperlink ref="C18" r:id="rId2" display="https://der.es.gov.br/Media/der/Documentos/Tabela Referencial de Pre%C3%A7o/Servi%C3%A7os Rodovi%C3%A1rios (Novembro.2019)/Consultoria/M%C3%83O DE OBRA CONSULTORIA NOVEMBRO 2019.pdf"/>
  </hyperlinks>
  <pageMargins left="0.511811024" right="0.511811024" top="0.78740157499999996" bottom="0.78740157499999996" header="0.31496062000000002" footer="0.3149606200000000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C1:AD975"/>
  <sheetViews>
    <sheetView zoomScale="85" zoomScaleNormal="85" workbookViewId="0">
      <selection activeCell="J31" sqref="J31"/>
    </sheetView>
  </sheetViews>
  <sheetFormatPr defaultColWidth="14.42578125" defaultRowHeight="14.25" x14ac:dyDescent="0.2"/>
  <cols>
    <col min="1" max="1" width="6.5703125" style="51" customWidth="1"/>
    <col min="2" max="2" width="5.5703125" style="51" customWidth="1"/>
    <col min="3" max="3" width="34.42578125" style="51" customWidth="1"/>
    <col min="4" max="4" width="12.28515625" style="51" customWidth="1"/>
    <col min="5" max="5" width="11.7109375" style="51" customWidth="1"/>
    <col min="6" max="6" width="16.5703125" style="51" customWidth="1"/>
    <col min="7" max="7" width="13.5703125" style="51" customWidth="1"/>
    <col min="8" max="8" width="16.7109375" style="51" customWidth="1"/>
    <col min="9" max="11" width="17" style="51" customWidth="1"/>
    <col min="12" max="12" width="19.7109375" style="51" customWidth="1"/>
    <col min="13" max="13" width="12.42578125" style="51" customWidth="1"/>
    <col min="14" max="14" width="17" style="51" customWidth="1"/>
    <col min="15" max="15" width="19.5703125" style="51" customWidth="1"/>
    <col min="16" max="30" width="8.7109375" style="51" customWidth="1"/>
    <col min="31" max="16384" width="14.42578125" style="51"/>
  </cols>
  <sheetData>
    <row r="1" spans="3:7" s="58" customFormat="1" ht="15.75" customHeight="1" x14ac:dyDescent="0.25">
      <c r="C1" s="55"/>
      <c r="D1" s="56"/>
      <c r="E1" s="56"/>
      <c r="F1" s="56"/>
      <c r="G1" s="57"/>
    </row>
    <row r="2" spans="3:7" s="58" customFormat="1" ht="15.75" customHeight="1" x14ac:dyDescent="0.25">
      <c r="C2" s="55"/>
      <c r="D2" s="56"/>
      <c r="E2" s="56"/>
      <c r="F2" s="56"/>
      <c r="G2" s="57"/>
    </row>
    <row r="3" spans="3:7" s="58" customFormat="1" ht="15.75" customHeight="1" x14ac:dyDescent="0.25">
      <c r="C3" s="55"/>
      <c r="D3" s="56"/>
      <c r="E3" s="56"/>
      <c r="F3" s="56"/>
      <c r="G3" s="57"/>
    </row>
    <row r="4" spans="3:7" s="58" customFormat="1" ht="15.75" customHeight="1" x14ac:dyDescent="0.25">
      <c r="C4" s="55"/>
      <c r="D4" s="56"/>
      <c r="E4" s="56"/>
      <c r="F4" s="56"/>
      <c r="G4" s="57"/>
    </row>
    <row r="5" spans="3:7" s="58" customFormat="1" ht="15.75" customHeight="1" x14ac:dyDescent="0.25">
      <c r="C5" s="55"/>
      <c r="D5" s="56"/>
      <c r="E5" s="56"/>
      <c r="F5" s="56"/>
      <c r="G5" s="57"/>
    </row>
    <row r="6" spans="3:7" s="58" customFormat="1" ht="15.75" customHeight="1" x14ac:dyDescent="0.25">
      <c r="C6" s="59"/>
      <c r="D6" s="60"/>
      <c r="E6" s="52"/>
      <c r="F6" s="52"/>
      <c r="G6" s="53"/>
    </row>
    <row r="7" spans="3:7" s="58" customFormat="1" ht="15.75" customHeight="1" x14ac:dyDescent="0.25">
      <c r="C7" s="61"/>
      <c r="D7" s="62"/>
      <c r="E7" s="52"/>
      <c r="F7" s="52"/>
      <c r="G7" s="53"/>
    </row>
    <row r="8" spans="3:7" s="58" customFormat="1" ht="15.75" customHeight="1" x14ac:dyDescent="0.25">
      <c r="D8" s="62"/>
      <c r="E8" s="54"/>
      <c r="F8" s="54"/>
      <c r="G8" s="53"/>
    </row>
    <row r="9" spans="3:7" s="58" customFormat="1" ht="15.75" customHeight="1" x14ac:dyDescent="0.25">
      <c r="D9" s="62"/>
      <c r="E9" s="62"/>
      <c r="F9" s="62"/>
      <c r="G9" s="57"/>
    </row>
    <row r="10" spans="3:7" s="58" customFormat="1" ht="15.75" customHeight="1" x14ac:dyDescent="0.25">
      <c r="D10" s="62"/>
      <c r="E10" s="62"/>
      <c r="F10" s="62"/>
      <c r="G10" s="57"/>
    </row>
    <row r="11" spans="3:7" s="58" customFormat="1" ht="15.75" customHeight="1" x14ac:dyDescent="0.25">
      <c r="D11" s="63"/>
      <c r="E11" s="63"/>
      <c r="F11" s="63"/>
      <c r="G11" s="57"/>
    </row>
    <row r="12" spans="3:7" s="58" customFormat="1" ht="15.75" customHeight="1" x14ac:dyDescent="0.25">
      <c r="D12" s="63"/>
      <c r="E12" s="63"/>
      <c r="F12" s="63"/>
      <c r="G12" s="57"/>
    </row>
    <row r="13" spans="3:7" s="58" customFormat="1" ht="15.75" customHeight="1" x14ac:dyDescent="0.25">
      <c r="D13" s="63"/>
      <c r="E13" s="63"/>
      <c r="F13" s="63"/>
      <c r="G13" s="57"/>
    </row>
    <row r="14" spans="3:7" s="58" customFormat="1" ht="15.75" customHeight="1" x14ac:dyDescent="0.25">
      <c r="D14" s="63"/>
      <c r="E14" s="63"/>
      <c r="F14" s="63"/>
      <c r="G14" s="57"/>
    </row>
    <row r="15" spans="3:7" s="58" customFormat="1" ht="15.75" customHeight="1" x14ac:dyDescent="0.2">
      <c r="D15" s="56"/>
      <c r="E15" s="56"/>
      <c r="F15" s="56"/>
      <c r="G15" s="61"/>
    </row>
    <row r="16" spans="3:7" s="58" customFormat="1" ht="15.75" customHeight="1" x14ac:dyDescent="0.2">
      <c r="D16" s="62"/>
      <c r="E16" s="62"/>
      <c r="F16" s="62"/>
      <c r="G16" s="64"/>
    </row>
    <row r="17" spans="3:30" s="58" customFormat="1" ht="15.75" customHeight="1" x14ac:dyDescent="0.25">
      <c r="D17" s="65"/>
      <c r="E17" s="65"/>
      <c r="F17" s="65"/>
      <c r="G17" s="64"/>
    </row>
    <row r="18" spans="3:30" s="58" customFormat="1" ht="15.75" customHeight="1" x14ac:dyDescent="0.25">
      <c r="C18" s="57"/>
      <c r="D18" s="65"/>
      <c r="E18" s="65"/>
      <c r="F18" s="65"/>
      <c r="G18" s="64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</row>
    <row r="19" spans="3:30" s="58" customFormat="1" ht="15.75" customHeight="1" x14ac:dyDescent="0.25">
      <c r="C19" s="57"/>
      <c r="D19" s="65"/>
      <c r="E19" s="65"/>
      <c r="F19" s="65"/>
      <c r="G19" s="64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</row>
    <row r="20" spans="3:30" s="58" customFormat="1" ht="15.75" customHeight="1" x14ac:dyDescent="0.25">
      <c r="D20" s="62"/>
      <c r="E20" s="62"/>
      <c r="F20" s="62"/>
      <c r="G20" s="57"/>
    </row>
    <row r="21" spans="3:30" s="58" customFormat="1" ht="15.75" customHeight="1" x14ac:dyDescent="0.25">
      <c r="D21" s="62"/>
      <c r="E21" s="62"/>
      <c r="F21" s="62"/>
      <c r="G21" s="57"/>
    </row>
    <row r="22" spans="3:30" s="58" customFormat="1" ht="15.75" customHeight="1" x14ac:dyDescent="0.25">
      <c r="D22" s="62"/>
      <c r="E22" s="62"/>
      <c r="F22" s="62"/>
      <c r="G22" s="57"/>
    </row>
    <row r="23" spans="3:30" s="58" customFormat="1" ht="15.75" customHeight="1" x14ac:dyDescent="0.25">
      <c r="D23" s="62"/>
      <c r="E23" s="62"/>
      <c r="F23" s="62"/>
      <c r="G23" s="57"/>
    </row>
    <row r="24" spans="3:30" s="58" customFormat="1" ht="15.75" customHeight="1" x14ac:dyDescent="0.25">
      <c r="D24" s="62"/>
      <c r="E24" s="62"/>
      <c r="F24" s="62"/>
      <c r="G24" s="57"/>
    </row>
    <row r="25" spans="3:30" s="58" customFormat="1" ht="15.75" customHeight="1" x14ac:dyDescent="0.25">
      <c r="D25" s="62"/>
      <c r="E25" s="62"/>
      <c r="F25" s="62"/>
      <c r="G25" s="57"/>
    </row>
    <row r="26" spans="3:30" s="58" customFormat="1" ht="15.75" customHeight="1" x14ac:dyDescent="0.25">
      <c r="D26" s="62"/>
      <c r="E26" s="62"/>
      <c r="F26" s="62"/>
      <c r="G26" s="57"/>
    </row>
    <row r="27" spans="3:30" s="58" customFormat="1" ht="15.75" customHeight="1" x14ac:dyDescent="0.25">
      <c r="D27" s="62"/>
      <c r="E27" s="62"/>
      <c r="F27" s="62"/>
      <c r="G27" s="57"/>
    </row>
    <row r="28" spans="3:30" s="58" customFormat="1" ht="15.75" customHeight="1" x14ac:dyDescent="0.25">
      <c r="D28" s="62"/>
      <c r="E28" s="62"/>
      <c r="F28" s="62"/>
      <c r="G28" s="57"/>
    </row>
    <row r="29" spans="3:30" s="58" customFormat="1" ht="15.75" customHeight="1" x14ac:dyDescent="0.25">
      <c r="D29" s="62"/>
      <c r="E29" s="62"/>
      <c r="F29" s="62"/>
      <c r="G29" s="57"/>
    </row>
    <row r="30" spans="3:30" s="58" customFormat="1" ht="15.75" customHeight="1" x14ac:dyDescent="0.25">
      <c r="D30" s="62"/>
      <c r="E30" s="62"/>
      <c r="F30" s="62"/>
      <c r="G30" s="57"/>
    </row>
    <row r="31" spans="3:30" s="58" customFormat="1" ht="15.75" customHeight="1" x14ac:dyDescent="0.25">
      <c r="D31" s="62"/>
      <c r="E31" s="62"/>
      <c r="F31" s="62"/>
      <c r="G31" s="57"/>
    </row>
    <row r="32" spans="3:30" s="58" customFormat="1" ht="15.75" customHeight="1" x14ac:dyDescent="0.25">
      <c r="D32" s="62"/>
      <c r="E32" s="62"/>
      <c r="F32" s="62"/>
      <c r="G32" s="57"/>
    </row>
    <row r="33" spans="3:7" s="58" customFormat="1" ht="15.75" customHeight="1" x14ac:dyDescent="0.25">
      <c r="D33" s="66"/>
      <c r="E33" s="66"/>
      <c r="F33" s="66"/>
      <c r="G33" s="57"/>
    </row>
    <row r="34" spans="3:7" s="58" customFormat="1" ht="15.75" customHeight="1" x14ac:dyDescent="0.25">
      <c r="D34" s="67"/>
      <c r="E34" s="67"/>
      <c r="F34" s="67"/>
      <c r="G34" s="57"/>
    </row>
    <row r="35" spans="3:7" s="58" customFormat="1" ht="15.75" customHeight="1" x14ac:dyDescent="0.25">
      <c r="D35" s="67"/>
      <c r="E35" s="67"/>
      <c r="F35" s="67"/>
      <c r="G35" s="57"/>
    </row>
    <row r="36" spans="3:7" s="58" customFormat="1" ht="15.75" customHeight="1" x14ac:dyDescent="0.3">
      <c r="C36" s="57"/>
      <c r="D36" s="68"/>
      <c r="E36" s="68"/>
      <c r="F36" s="68"/>
      <c r="G36" s="57"/>
    </row>
    <row r="37" spans="3:7" s="58" customFormat="1" ht="15.75" customHeight="1" x14ac:dyDescent="0.25">
      <c r="C37" s="57"/>
      <c r="D37" s="112"/>
      <c r="E37" s="69"/>
      <c r="F37" s="69"/>
      <c r="G37" s="57"/>
    </row>
    <row r="38" spans="3:7" s="58" customFormat="1" ht="15.75" customHeight="1" x14ac:dyDescent="0.25">
      <c r="C38" s="57"/>
      <c r="D38" s="112"/>
      <c r="E38" s="69"/>
      <c r="F38" s="69"/>
      <c r="G38" s="57"/>
    </row>
    <row r="39" spans="3:7" s="58" customFormat="1" ht="15.75" customHeight="1" x14ac:dyDescent="0.25">
      <c r="C39" s="57"/>
      <c r="D39" s="70"/>
      <c r="E39" s="70"/>
      <c r="F39" s="70"/>
      <c r="G39" s="57"/>
    </row>
    <row r="40" spans="3:7" s="58" customFormat="1" ht="15.75" customHeight="1" x14ac:dyDescent="0.25">
      <c r="C40" s="57"/>
      <c r="D40" s="62"/>
      <c r="E40" s="62"/>
      <c r="F40" s="62"/>
      <c r="G40" s="57"/>
    </row>
    <row r="41" spans="3:7" s="58" customFormat="1" ht="15.75" customHeight="1" x14ac:dyDescent="0.25">
      <c r="C41" s="57"/>
      <c r="D41" s="62"/>
      <c r="E41" s="62"/>
      <c r="F41" s="62"/>
      <c r="G41" s="57"/>
    </row>
    <row r="42" spans="3:7" s="58" customFormat="1" ht="15.75" customHeight="1" x14ac:dyDescent="0.25">
      <c r="C42" s="57"/>
      <c r="D42" s="62"/>
      <c r="E42" s="62"/>
      <c r="F42" s="62"/>
      <c r="G42" s="57"/>
    </row>
    <row r="43" spans="3:7" s="58" customFormat="1" ht="15.75" customHeight="1" x14ac:dyDescent="0.25">
      <c r="C43" s="57"/>
      <c r="D43" s="62"/>
      <c r="E43" s="62"/>
      <c r="F43" s="62"/>
      <c r="G43" s="57"/>
    </row>
    <row r="44" spans="3:7" s="58" customFormat="1" ht="15.75" customHeight="1" x14ac:dyDescent="0.25">
      <c r="C44" s="57"/>
      <c r="D44" s="71"/>
      <c r="E44" s="71"/>
      <c r="F44" s="71"/>
      <c r="G44" s="57"/>
    </row>
    <row r="45" spans="3:7" s="58" customFormat="1" ht="15.75" customHeight="1" x14ac:dyDescent="0.3">
      <c r="C45" s="57"/>
      <c r="D45" s="72"/>
      <c r="E45" s="72"/>
      <c r="F45" s="72"/>
      <c r="G45" s="57"/>
    </row>
    <row r="46" spans="3:7" s="58" customFormat="1" ht="15.75" customHeight="1" x14ac:dyDescent="0.25">
      <c r="C46" s="57"/>
      <c r="D46" s="73"/>
      <c r="E46" s="73"/>
      <c r="F46" s="73"/>
      <c r="G46" s="57"/>
    </row>
    <row r="47" spans="3:7" s="58" customFormat="1" ht="15.75" customHeight="1" x14ac:dyDescent="0.25">
      <c r="D47" s="65"/>
      <c r="E47" s="65"/>
      <c r="F47" s="65"/>
      <c r="G47" s="57"/>
    </row>
    <row r="48" spans="3:7" s="58" customFormat="1" ht="15.75" customHeight="1" x14ac:dyDescent="0.25">
      <c r="D48" s="73"/>
      <c r="E48" s="73"/>
      <c r="F48" s="73"/>
      <c r="G48" s="74"/>
    </row>
    <row r="49" spans="4:7" s="58" customFormat="1" ht="15.75" customHeight="1" x14ac:dyDescent="0.25">
      <c r="D49" s="59"/>
      <c r="E49" s="59"/>
      <c r="F49" s="59"/>
      <c r="G49" s="57"/>
    </row>
    <row r="50" spans="4:7" s="58" customFormat="1" ht="15.75" customHeight="1" x14ac:dyDescent="0.25">
      <c r="D50" s="57"/>
      <c r="E50" s="57"/>
      <c r="F50" s="57"/>
      <c r="G50" s="57"/>
    </row>
    <row r="51" spans="4:7" s="58" customFormat="1" ht="15.75" customHeight="1" x14ac:dyDescent="0.25">
      <c r="D51" s="57"/>
      <c r="E51" s="57"/>
      <c r="F51" s="57"/>
      <c r="G51" s="57"/>
    </row>
    <row r="52" spans="4:7" s="58" customFormat="1" ht="15.75" customHeight="1" x14ac:dyDescent="0.2"/>
    <row r="53" spans="4:7" s="58" customFormat="1" ht="15.75" customHeight="1" x14ac:dyDescent="0.2"/>
    <row r="54" spans="4:7" s="58" customFormat="1" ht="15.75" customHeight="1" x14ac:dyDescent="0.2"/>
    <row r="55" spans="4:7" s="58" customFormat="1" ht="15.75" customHeight="1" x14ac:dyDescent="0.2"/>
    <row r="56" spans="4:7" s="58" customFormat="1" ht="15.75" customHeight="1" x14ac:dyDescent="0.2"/>
    <row r="57" spans="4:7" s="58" customFormat="1" ht="15.75" customHeight="1" x14ac:dyDescent="0.2"/>
    <row r="58" spans="4:7" s="58" customFormat="1" ht="15.75" customHeight="1" x14ac:dyDescent="0.2"/>
    <row r="59" spans="4:7" s="58" customFormat="1" ht="15.75" customHeight="1" x14ac:dyDescent="0.2"/>
    <row r="60" spans="4:7" s="58" customFormat="1" ht="15.75" customHeight="1" x14ac:dyDescent="0.2"/>
    <row r="61" spans="4:7" s="58" customFormat="1" ht="15.75" customHeight="1" x14ac:dyDescent="0.2"/>
    <row r="62" spans="4:7" s="58" customFormat="1" ht="15.75" customHeight="1" x14ac:dyDescent="0.2"/>
    <row r="63" spans="4:7" s="58" customFormat="1" ht="15.75" customHeight="1" x14ac:dyDescent="0.2"/>
    <row r="64" spans="4:7" s="58" customFormat="1" ht="15.75" customHeight="1" x14ac:dyDescent="0.2"/>
    <row r="65" s="58" customFormat="1" ht="15.75" customHeight="1" x14ac:dyDescent="0.2"/>
    <row r="66" s="58" customFormat="1" ht="15.75" customHeight="1" x14ac:dyDescent="0.2"/>
    <row r="67" s="58" customFormat="1" ht="15.75" customHeight="1" x14ac:dyDescent="0.2"/>
    <row r="68" s="58" customFormat="1" ht="15.75" customHeight="1" x14ac:dyDescent="0.2"/>
    <row r="69" s="58" customFormat="1" ht="15.75" customHeight="1" x14ac:dyDescent="0.2"/>
    <row r="70" s="58" customFormat="1" ht="15.75" customHeight="1" x14ac:dyDescent="0.2"/>
    <row r="71" s="58" customFormat="1" ht="15.75" customHeight="1" x14ac:dyDescent="0.2"/>
    <row r="72" s="58" customFormat="1" ht="15.75" customHeight="1" x14ac:dyDescent="0.2"/>
    <row r="73" s="58" customFormat="1" ht="15.75" customHeight="1" x14ac:dyDescent="0.2"/>
    <row r="74" s="58" customFormat="1" ht="15.75" customHeight="1" x14ac:dyDescent="0.2"/>
    <row r="75" s="58" customFormat="1" ht="15.75" customHeight="1" x14ac:dyDescent="0.2"/>
    <row r="76" s="58" customFormat="1" ht="15.75" customHeight="1" x14ac:dyDescent="0.2"/>
    <row r="77" s="58" customFormat="1" ht="15.75" customHeight="1" x14ac:dyDescent="0.2"/>
    <row r="78" s="58" customFormat="1" ht="15.75" customHeight="1" x14ac:dyDescent="0.2"/>
    <row r="79" s="58" customFormat="1" ht="15.75" customHeight="1" x14ac:dyDescent="0.2"/>
    <row r="80" s="58" customFormat="1" ht="15.75" customHeight="1" x14ac:dyDescent="0.2"/>
    <row r="81" s="58" customFormat="1" ht="15.75" customHeight="1" x14ac:dyDescent="0.2"/>
    <row r="82" s="58" customFormat="1" ht="15.75" customHeight="1" x14ac:dyDescent="0.2"/>
    <row r="83" s="58" customFormat="1" ht="15.75" customHeight="1" x14ac:dyDescent="0.2"/>
    <row r="84" s="58" customFormat="1" ht="15.75" customHeight="1" x14ac:dyDescent="0.2"/>
    <row r="85" s="58" customFormat="1" ht="15.75" customHeight="1" x14ac:dyDescent="0.2"/>
    <row r="86" s="58" customFormat="1" ht="15.75" customHeight="1" x14ac:dyDescent="0.2"/>
    <row r="87" s="58" customFormat="1" ht="15.75" customHeight="1" x14ac:dyDescent="0.2"/>
    <row r="88" s="58" customFormat="1" ht="15.75" customHeight="1" x14ac:dyDescent="0.2"/>
    <row r="89" s="58" customFormat="1" ht="15.75" customHeight="1" x14ac:dyDescent="0.2"/>
    <row r="90" s="58" customFormat="1" ht="15.75" customHeight="1" x14ac:dyDescent="0.2"/>
    <row r="91" s="58" customFormat="1" ht="15.75" customHeight="1" x14ac:dyDescent="0.2"/>
    <row r="92" s="58" customFormat="1" ht="15.75" customHeight="1" x14ac:dyDescent="0.2"/>
    <row r="93" s="58" customFormat="1" ht="15.75" customHeight="1" x14ac:dyDescent="0.2"/>
    <row r="94" s="58" customFormat="1" ht="15.75" customHeight="1" x14ac:dyDescent="0.2"/>
    <row r="95" s="58" customFormat="1" ht="15.75" customHeight="1" x14ac:dyDescent="0.2"/>
    <row r="96" s="58" customFormat="1" ht="15.75" customHeight="1" x14ac:dyDescent="0.2"/>
    <row r="97" s="58" customFormat="1" ht="15.75" customHeight="1" x14ac:dyDescent="0.2"/>
    <row r="98" s="58" customFormat="1" ht="15.75" customHeight="1" x14ac:dyDescent="0.2"/>
    <row r="99" s="58" customFormat="1" ht="15.75" customHeight="1" x14ac:dyDescent="0.2"/>
    <row r="100" s="58" customFormat="1" ht="15.75" customHeight="1" x14ac:dyDescent="0.2"/>
    <row r="101" s="58" customFormat="1" ht="15.75" customHeight="1" x14ac:dyDescent="0.2"/>
    <row r="102" s="58" customFormat="1" ht="15.75" customHeight="1" x14ac:dyDescent="0.2"/>
    <row r="103" s="58" customFormat="1" ht="15.75" customHeight="1" x14ac:dyDescent="0.2"/>
    <row r="104" s="58" customFormat="1" ht="15.75" customHeight="1" x14ac:dyDescent="0.2"/>
    <row r="105" s="58" customFormat="1" ht="15.75" customHeight="1" x14ac:dyDescent="0.2"/>
    <row r="106" s="58" customFormat="1" ht="15.75" customHeight="1" x14ac:dyDescent="0.2"/>
    <row r="107" s="58" customFormat="1" ht="15.75" customHeight="1" x14ac:dyDescent="0.2"/>
    <row r="108" s="58" customFormat="1" ht="15.75" customHeight="1" x14ac:dyDescent="0.2"/>
    <row r="109" s="58" customFormat="1" ht="15.75" customHeight="1" x14ac:dyDescent="0.2"/>
    <row r="110" s="58" customFormat="1" ht="15.75" customHeight="1" x14ac:dyDescent="0.2"/>
    <row r="111" s="58" customFormat="1" ht="15.75" customHeight="1" x14ac:dyDescent="0.2"/>
    <row r="112" s="58" customFormat="1" ht="15.75" customHeight="1" x14ac:dyDescent="0.2"/>
    <row r="113" s="58" customFormat="1" ht="15.75" customHeight="1" x14ac:dyDescent="0.2"/>
    <row r="114" s="58" customFormat="1" ht="15.75" customHeight="1" x14ac:dyDescent="0.2"/>
    <row r="115" s="58" customFormat="1" ht="15.75" customHeight="1" x14ac:dyDescent="0.2"/>
    <row r="116" s="58" customFormat="1" ht="15.75" customHeight="1" x14ac:dyDescent="0.2"/>
    <row r="117" s="58" customFormat="1" ht="15.75" customHeight="1" x14ac:dyDescent="0.2"/>
    <row r="118" s="58" customFormat="1" ht="15.75" customHeight="1" x14ac:dyDescent="0.2"/>
    <row r="119" s="58" customFormat="1" ht="15.75" customHeight="1" x14ac:dyDescent="0.2"/>
    <row r="120" s="58" customFormat="1" ht="15.75" customHeight="1" x14ac:dyDescent="0.2"/>
    <row r="121" s="58" customFormat="1" ht="15.75" customHeight="1" x14ac:dyDescent="0.2"/>
    <row r="122" s="58" customFormat="1" ht="15.75" customHeight="1" x14ac:dyDescent="0.2"/>
    <row r="123" s="58" customFormat="1" ht="15.75" customHeight="1" x14ac:dyDescent="0.2"/>
    <row r="124" s="58" customFormat="1" ht="15.75" customHeight="1" x14ac:dyDescent="0.2"/>
    <row r="125" s="58" customFormat="1" ht="15.75" customHeight="1" x14ac:dyDescent="0.2"/>
    <row r="126" s="58" customFormat="1" ht="15.75" customHeight="1" x14ac:dyDescent="0.2"/>
    <row r="127" s="58" customFormat="1" ht="15.75" customHeight="1" x14ac:dyDescent="0.2"/>
    <row r="128" s="58" customFormat="1" ht="15.75" customHeight="1" x14ac:dyDescent="0.2"/>
    <row r="129" s="58" customFormat="1" ht="15.75" customHeight="1" x14ac:dyDescent="0.2"/>
    <row r="130" s="58" customFormat="1" ht="15.75" customHeight="1" x14ac:dyDescent="0.2"/>
    <row r="131" s="58" customFormat="1" ht="15.75" customHeight="1" x14ac:dyDescent="0.2"/>
    <row r="132" s="58" customFormat="1" ht="15.75" customHeight="1" x14ac:dyDescent="0.2"/>
    <row r="133" s="58" customFormat="1" ht="15.75" customHeight="1" x14ac:dyDescent="0.2"/>
    <row r="134" s="58" customFormat="1" ht="15.75" customHeight="1" x14ac:dyDescent="0.2"/>
    <row r="135" s="58" customFormat="1" ht="15.75" customHeight="1" x14ac:dyDescent="0.2"/>
    <row r="136" s="58" customFormat="1" ht="15.75" customHeight="1" x14ac:dyDescent="0.2"/>
    <row r="137" s="58" customFormat="1" ht="15.75" customHeight="1" x14ac:dyDescent="0.2"/>
    <row r="138" s="58" customFormat="1" ht="15.75" customHeight="1" x14ac:dyDescent="0.2"/>
    <row r="139" s="58" customFormat="1" ht="15.75" customHeight="1" x14ac:dyDescent="0.2"/>
    <row r="140" s="58" customFormat="1" ht="15.75" customHeight="1" x14ac:dyDescent="0.2"/>
    <row r="141" s="58" customFormat="1" ht="15.75" customHeight="1" x14ac:dyDescent="0.2"/>
    <row r="142" s="58" customFormat="1" ht="15.75" customHeight="1" x14ac:dyDescent="0.2"/>
    <row r="143" s="58" customFormat="1" ht="15.75" customHeight="1" x14ac:dyDescent="0.2"/>
    <row r="144" s="58" customFormat="1" ht="15.75" customHeight="1" x14ac:dyDescent="0.2"/>
    <row r="145" s="58" customFormat="1" ht="15.75" customHeight="1" x14ac:dyDescent="0.2"/>
    <row r="146" s="58" customFormat="1" ht="15.75" customHeight="1" x14ac:dyDescent="0.2"/>
    <row r="147" s="58" customFormat="1" ht="15.75" customHeight="1" x14ac:dyDescent="0.2"/>
    <row r="148" s="58" customFormat="1" ht="15.75" customHeight="1" x14ac:dyDescent="0.2"/>
    <row r="149" s="58" customFormat="1" ht="15.75" customHeight="1" x14ac:dyDescent="0.2"/>
    <row r="150" s="58" customFormat="1" ht="15.75" customHeight="1" x14ac:dyDescent="0.2"/>
    <row r="151" s="58" customFormat="1" ht="15.75" customHeight="1" x14ac:dyDescent="0.2"/>
    <row r="152" s="58" customFormat="1" ht="15.75" customHeight="1" x14ac:dyDescent="0.2"/>
    <row r="153" s="58" customFormat="1" ht="15.75" customHeight="1" x14ac:dyDescent="0.2"/>
    <row r="154" s="58" customFormat="1" ht="15.75" customHeight="1" x14ac:dyDescent="0.2"/>
    <row r="155" s="58" customFormat="1" ht="15.75" customHeight="1" x14ac:dyDescent="0.2"/>
    <row r="156" s="58" customFormat="1" ht="15.75" customHeight="1" x14ac:dyDescent="0.2"/>
    <row r="157" s="58" customFormat="1" ht="15.75" customHeight="1" x14ac:dyDescent="0.2"/>
    <row r="158" s="58" customFormat="1" ht="15.75" customHeight="1" x14ac:dyDescent="0.2"/>
    <row r="159" s="58" customFormat="1" ht="15.75" customHeight="1" x14ac:dyDescent="0.2"/>
    <row r="160" s="58" customFormat="1" ht="15.75" customHeight="1" x14ac:dyDescent="0.2"/>
    <row r="161" s="58" customFormat="1" ht="15.75" customHeight="1" x14ac:dyDescent="0.2"/>
    <row r="162" s="58" customFormat="1" ht="15.75" customHeight="1" x14ac:dyDescent="0.2"/>
    <row r="163" s="58" customFormat="1" ht="15.75" customHeight="1" x14ac:dyDescent="0.2"/>
    <row r="164" s="58" customFormat="1" ht="15.75" customHeight="1" x14ac:dyDescent="0.2"/>
    <row r="165" s="58" customFormat="1" ht="15.75" customHeight="1" x14ac:dyDescent="0.2"/>
    <row r="166" s="58" customFormat="1" ht="15.75" customHeight="1" x14ac:dyDescent="0.2"/>
    <row r="167" s="58" customFormat="1" ht="15.75" customHeight="1" x14ac:dyDescent="0.2"/>
    <row r="168" s="58" customFormat="1" ht="15.75" customHeight="1" x14ac:dyDescent="0.2"/>
    <row r="169" s="58" customFormat="1" ht="15.75" customHeight="1" x14ac:dyDescent="0.2"/>
    <row r="170" s="58" customFormat="1" ht="15.75" customHeight="1" x14ac:dyDescent="0.2"/>
    <row r="171" s="58" customFormat="1" ht="15.75" customHeight="1" x14ac:dyDescent="0.2"/>
    <row r="172" s="58" customFormat="1" ht="15.75" customHeight="1" x14ac:dyDescent="0.2"/>
    <row r="173" s="58" customFormat="1" ht="15.75" customHeight="1" x14ac:dyDescent="0.2"/>
    <row r="174" s="58" customFormat="1" ht="15.75" customHeight="1" x14ac:dyDescent="0.2"/>
    <row r="175" s="58" customFormat="1" ht="15.75" customHeight="1" x14ac:dyDescent="0.2"/>
    <row r="176" s="58" customFormat="1" ht="15.75" customHeight="1" x14ac:dyDescent="0.2"/>
    <row r="177" s="58" customFormat="1" ht="15.75" customHeight="1" x14ac:dyDescent="0.2"/>
    <row r="178" s="58" customFormat="1" ht="15.75" customHeight="1" x14ac:dyDescent="0.2"/>
    <row r="179" s="58" customFormat="1" ht="15.75" customHeight="1" x14ac:dyDescent="0.2"/>
    <row r="180" s="58" customFormat="1" ht="15.75" customHeight="1" x14ac:dyDescent="0.2"/>
    <row r="181" s="58" customFormat="1" ht="15.75" customHeight="1" x14ac:dyDescent="0.2"/>
    <row r="182" s="58" customFormat="1" ht="15.75" customHeight="1" x14ac:dyDescent="0.2"/>
    <row r="183" s="58" customFormat="1" ht="15.75" customHeight="1" x14ac:dyDescent="0.2"/>
    <row r="184" s="58" customFormat="1" ht="15.75" customHeight="1" x14ac:dyDescent="0.2"/>
    <row r="185" s="58" customFormat="1" ht="15.75" customHeight="1" x14ac:dyDescent="0.2"/>
    <row r="186" s="58" customFormat="1" ht="15.75" customHeight="1" x14ac:dyDescent="0.2"/>
    <row r="187" s="58" customFormat="1" ht="15.75" customHeight="1" x14ac:dyDescent="0.2"/>
    <row r="188" s="58" customFormat="1" ht="15.75" customHeight="1" x14ac:dyDescent="0.2"/>
    <row r="189" s="58" customFormat="1" ht="15.75" customHeight="1" x14ac:dyDescent="0.2"/>
    <row r="190" s="58" customFormat="1" ht="15.75" customHeight="1" x14ac:dyDescent="0.2"/>
    <row r="191" s="58" customFormat="1" ht="15.75" customHeight="1" x14ac:dyDescent="0.2"/>
    <row r="192" s="58" customFormat="1" ht="15.75" customHeight="1" x14ac:dyDescent="0.2"/>
    <row r="193" s="58" customFormat="1" ht="15.75" customHeight="1" x14ac:dyDescent="0.2"/>
    <row r="194" s="58" customFormat="1" ht="15.75" customHeight="1" x14ac:dyDescent="0.2"/>
    <row r="195" s="58" customFormat="1" ht="15.75" customHeight="1" x14ac:dyDescent="0.2"/>
    <row r="196" s="58" customFormat="1" ht="15.75" customHeight="1" x14ac:dyDescent="0.2"/>
    <row r="197" s="58" customFormat="1" ht="15.75" customHeight="1" x14ac:dyDescent="0.2"/>
    <row r="198" s="58" customFormat="1" ht="15.75" customHeight="1" x14ac:dyDescent="0.2"/>
    <row r="199" s="58" customFormat="1" ht="15.75" customHeight="1" x14ac:dyDescent="0.2"/>
    <row r="200" s="58" customFormat="1" ht="15.75" customHeight="1" x14ac:dyDescent="0.2"/>
    <row r="201" s="58" customFormat="1" ht="15.75" customHeight="1" x14ac:dyDescent="0.2"/>
    <row r="202" s="58" customFormat="1" ht="15.75" customHeight="1" x14ac:dyDescent="0.2"/>
    <row r="203" s="58" customFormat="1" ht="15.75" customHeight="1" x14ac:dyDescent="0.2"/>
    <row r="204" s="58" customFormat="1" ht="15.75" customHeight="1" x14ac:dyDescent="0.2"/>
    <row r="205" s="58" customFormat="1" ht="15.75" customHeight="1" x14ac:dyDescent="0.2"/>
    <row r="206" s="58" customFormat="1" ht="15.75" customHeight="1" x14ac:dyDescent="0.2"/>
    <row r="207" s="58" customFormat="1" ht="15.75" customHeight="1" x14ac:dyDescent="0.2"/>
    <row r="208" s="58" customFormat="1" ht="15.75" customHeight="1" x14ac:dyDescent="0.2"/>
    <row r="209" s="58" customFormat="1" ht="15.75" customHeight="1" x14ac:dyDescent="0.2"/>
    <row r="210" s="58" customFormat="1" ht="15.75" customHeight="1" x14ac:dyDescent="0.2"/>
    <row r="211" s="58" customFormat="1" ht="15.75" customHeight="1" x14ac:dyDescent="0.2"/>
    <row r="212" s="58" customFormat="1" ht="15.75" customHeight="1" x14ac:dyDescent="0.2"/>
    <row r="213" s="58" customFormat="1" ht="15.75" customHeight="1" x14ac:dyDescent="0.2"/>
    <row r="214" s="58" customFormat="1" ht="15.75" customHeight="1" x14ac:dyDescent="0.2"/>
    <row r="215" s="58" customFormat="1" ht="15.75" customHeight="1" x14ac:dyDescent="0.2"/>
    <row r="216" s="58" customFormat="1" ht="15.75" customHeight="1" x14ac:dyDescent="0.2"/>
    <row r="217" s="58" customFormat="1" ht="15.75" customHeight="1" x14ac:dyDescent="0.2"/>
    <row r="218" s="58" customFormat="1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</sheetData>
  <mergeCells count="1">
    <mergeCell ref="D37:D38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Premissas</vt:lpstr>
      <vt:lpstr>DRE</vt:lpstr>
      <vt:lpstr>FLuxo de Caixa</vt:lpstr>
      <vt:lpstr>OPEX - Custos</vt:lpstr>
      <vt:lpstr>CAPEX - Investimentos</vt:lpstr>
      <vt:lpstr>orcamento</vt:lpstr>
      <vt:lpstr>Folha Salarial </vt:lpstr>
      <vt:lpstr>Consumo Agua</vt:lpstr>
      <vt:lpstr>orcamento!JR_PAGE_ANCHOR_0_1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Rafael Granvilla</cp:lastModifiedBy>
  <dcterms:created xsi:type="dcterms:W3CDTF">2021-07-03T22:11:22Z</dcterms:created>
  <dcterms:modified xsi:type="dcterms:W3CDTF">2022-01-21T18:56:44Z</dcterms:modified>
</cp:coreProperties>
</file>